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20" yWindow="105" windowWidth="15120" windowHeight="8010"/>
  </bookViews>
  <sheets>
    <sheet name="Титульный лист" sheetId="1" r:id="rId1"/>
    <sheet name="ф 1.1 показатели надежности" sheetId="2" r:id="rId2"/>
    <sheet name="ф 1.3 Предложение ТСО" sheetId="3" r:id="rId3"/>
    <sheet name="ф 2.1 Индинф" sheetId="6" r:id="rId4"/>
    <sheet name="ф 2.2 Индиспол" sheetId="7" r:id="rId5"/>
    <sheet name="ф 2.3 Индрезультат" sheetId="8" r:id="rId6"/>
    <sheet name="ф 2.4 Предложение ТСО" sheetId="9" r:id="rId7"/>
    <sheet name="Ф 3.1  Показатель техприсоед" sheetId="10" r:id="rId8"/>
    <sheet name="Показатель качества (Птсо)" sheetId="11" r:id="rId9"/>
    <sheet name="Ф 4.1 Обобщен показатель" sheetId="12" r:id="rId10"/>
    <sheet name="ф 4.2 Обобщенный показ (Коб)" sheetId="13" r:id="rId11"/>
    <sheet name="Лист5" sheetId="14" r:id="rId12"/>
  </sheets>
  <externalReferences>
    <externalReference r:id="rId13"/>
    <externalReference r:id="rId14"/>
  </externalReferences>
  <definedNames>
    <definedName name="_IDОтчета">178174</definedName>
    <definedName name="_IDШаблона">178176</definedName>
    <definedName name="_prd3">[1]Титульный!$F$11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anscount" hidden="1">1</definedName>
    <definedName name="Button_1">"НоваяОборотка_Лист1_Таблица"</definedName>
    <definedName name="del_01">#REF!</definedName>
    <definedName name="DL_email">[1]Титульный!$G$40</definedName>
    <definedName name="DL_Tel">[1]Титульный!$G$39</definedName>
    <definedName name="doljnDL">[1]Титульный!$G$38</definedName>
    <definedName name="f11_ish">#REF!</definedName>
    <definedName name="fioDL">[1]Титульный!$G$37</definedName>
    <definedName name="fioRUK">[1]Титульный!$G$33</definedName>
    <definedName name="MO_LIST_19">[2]REESTR_MO!$A$102:$A$103</definedName>
    <definedName name="MR_LIST">[2]REESTR_MO!$D$2:$D$7</definedName>
    <definedName name="org">[1]Титульный!$F$15</definedName>
    <definedName name="P19_T1_Protect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bStartPageNumber">1</definedName>
    <definedName name="pbUpdatePageNumbering">TRUE</definedName>
    <definedName name="prd">[1]Титульный!$F$9</definedName>
    <definedName name="PROT_22">P3_PROT_22,P4_PROT_22,P5_PROT_22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OTAL">P1_TOTAL,P2_TOTAL,P3_TOTAL,P4_TOTAL,P5_TOTAL</definedName>
    <definedName name="type">[1]Титульный!$F$10</definedName>
    <definedName name="version">[2]Инструкция!$B$2</definedName>
    <definedName name="wrk_f11">#REF!</definedName>
    <definedName name="wrk_f13">#REF!</definedName>
    <definedName name="wrk_f13_3">#REF!</definedName>
    <definedName name="Years">[2]TEHSHEET!$E$2:$E$6</definedName>
    <definedName name="Год_отчета">2004</definedName>
    <definedName name="ЕСН">0.366</definedName>
    <definedName name="_xlnm.Print_Titles">#REF!</definedName>
    <definedName name="инфляция">1</definedName>
    <definedName name="й">P1_SCOPE_16_PRT,P2_SCOPE_16_PRT</definedName>
    <definedName name="Конец">12</definedName>
    <definedName name="мрпоп">P1_SCOPE_16_PRT,P2_SCOPE_16_PRT</definedName>
    <definedName name="н">P1_T2.1?Protection</definedName>
    <definedName name="Начало">1</definedName>
    <definedName name="_xlnm.Print_Area">#REF!</definedName>
    <definedName name="р">P5_SCOPE_PER_PRT,P6_SCOPE_PER_PRT,P7_SCOPE_PER_PRT,P8_SCOPE_PER_PRT</definedName>
  </definedNames>
  <calcPr calcId="125725"/>
</workbook>
</file>

<file path=xl/calcChain.xml><?xml version="1.0" encoding="utf-8"?>
<calcChain xmlns="http://schemas.openxmlformats.org/spreadsheetml/2006/main">
  <c r="E39" i="2"/>
  <c r="D8" i="12" s="1"/>
  <c r="A4" i="13"/>
  <c r="A4" i="12"/>
</calcChain>
</file>

<file path=xl/sharedStrings.xml><?xml version="1.0" encoding="utf-8"?>
<sst xmlns="http://schemas.openxmlformats.org/spreadsheetml/2006/main" count="876" uniqueCount="408">
  <si>
    <t>Субъект РФ</t>
  </si>
  <si>
    <t>Республика Башкортостан</t>
  </si>
  <si>
    <t>Отчетный период</t>
  </si>
  <si>
    <t>год</t>
  </si>
  <si>
    <t>Тип данных</t>
  </si>
  <si>
    <t>Первый год долгосрочного периода регулирования</t>
  </si>
  <si>
    <t>Период действия тарифа</t>
  </si>
  <si>
    <t>Версия</t>
  </si>
  <si>
    <t>Версия организации</t>
  </si>
  <si>
    <t>Дата последнего обновления реестра организаций: 26.07.2013 13:58:49</t>
  </si>
  <si>
    <t>Наименование организации</t>
  </si>
  <si>
    <t>ООО «ГИП-Энерго»</t>
  </si>
  <si>
    <t>Является ли данное юридическое лицо подразделением(филиалом) другой организации</t>
  </si>
  <si>
    <t>нет</t>
  </si>
  <si>
    <t>Наименование ПОДРАЗДЕЛЕНИЯ</t>
  </si>
  <si>
    <t>ИНН</t>
  </si>
  <si>
    <t>0278185097</t>
  </si>
  <si>
    <t>КПП</t>
  </si>
  <si>
    <t>027801001</t>
  </si>
  <si>
    <t>Вид деятельности</t>
  </si>
  <si>
    <t>Сетевая компания</t>
  </si>
  <si>
    <t>ОКПО</t>
  </si>
  <si>
    <t>97963550</t>
  </si>
  <si>
    <t>ОКВЭД</t>
  </si>
  <si>
    <t>40.10.3</t>
  </si>
  <si>
    <t>Дата последнего обновления реестра МР/МО: 26.07.2013 12:12:14</t>
  </si>
  <si>
    <t>Муниципальный район, на территории которого осуществляется деятельность</t>
  </si>
  <si>
    <t>Город Уфа</t>
  </si>
  <si>
    <t>Муниципальное образование, на территории которого осуществляется деятельность</t>
  </si>
  <si>
    <t>ОКТМО</t>
  </si>
  <si>
    <t>80701000</t>
  </si>
  <si>
    <t>Территории по ОКАТО</t>
  </si>
  <si>
    <t>80401390000</t>
  </si>
  <si>
    <t>Код по ОКОГУ</t>
  </si>
  <si>
    <t>4210014</t>
  </si>
  <si>
    <t>Организационно-правовые формы по ОКОПФ</t>
  </si>
  <si>
    <t>12165</t>
  </si>
  <si>
    <t>Формы собственности по ОКФС</t>
  </si>
  <si>
    <t>16</t>
  </si>
  <si>
    <t>Юридический адрес</t>
  </si>
  <si>
    <t>Почтовый адрес</t>
  </si>
  <si>
    <t>Руководитель</t>
  </si>
  <si>
    <t>Фамилия, имя, отчество</t>
  </si>
  <si>
    <t>Соболев Владимир Евгеньевич</t>
  </si>
  <si>
    <t>(код) номер телефона</t>
  </si>
  <si>
    <t>Главный бухгалтер</t>
  </si>
  <si>
    <t>Ананьева Альбина Римовна</t>
  </si>
  <si>
    <t>Должностное лицо, ответственное за составление формы</t>
  </si>
  <si>
    <t>Должность</t>
  </si>
  <si>
    <t>e-mail</t>
  </si>
  <si>
    <t>gip_energo@mail.ru</t>
  </si>
  <si>
    <t>Дата составления документа</t>
  </si>
  <si>
    <t>План</t>
  </si>
  <si>
    <t>контакт. тел. с кодом города, контакт. E-mail</t>
  </si>
  <si>
    <t>Должность исполнителя, подпись</t>
  </si>
  <si>
    <t>Должность руководителя, подпись</t>
  </si>
  <si>
    <t>М.П.</t>
  </si>
  <si>
    <t>Показатель средней продолжительности прекращений передачи электрической энергии</t>
  </si>
  <si>
    <t>3</t>
  </si>
  <si>
    <t>Суммарная продолжительность прекращений передачи электрической энергии (Tпр)</t>
  </si>
  <si>
    <t>2</t>
  </si>
  <si>
    <t>Максимальное за расчетный период регулирования число точек присоединения (Nтп)</t>
  </si>
  <si>
    <t>1</t>
  </si>
  <si>
    <t>Значение</t>
  </si>
  <si>
    <t>Наименование показателя</t>
  </si>
  <si>
    <t>№ п/п</t>
  </si>
  <si>
    <t>Расчет показателя средней продолжительности прекращений передачи электрической энергии</t>
  </si>
  <si>
    <t>Форма 1.2</t>
  </si>
  <si>
    <t>**  месяцы года</t>
  </si>
  <si>
    <t>* В том числе на основе базы актов расследования технологических нарушений за соответствующий месяц;</t>
  </si>
  <si>
    <t>Добавить</t>
  </si>
  <si>
    <t>оперативный журнал</t>
  </si>
  <si>
    <t>12</t>
  </si>
  <si>
    <t>11</t>
  </si>
  <si>
    <t>10</t>
  </si>
  <si>
    <t>9</t>
  </si>
  <si>
    <t>8</t>
  </si>
  <si>
    <t>7</t>
  </si>
  <si>
    <t>6</t>
  </si>
  <si>
    <t>5</t>
  </si>
  <si>
    <t>штормовой ветер</t>
  </si>
  <si>
    <t>4</t>
  </si>
  <si>
    <t>схлест</t>
  </si>
  <si>
    <t>Количество точек присоединения потребителей услуг к электрической сети электросетевой организации, шт</t>
  </si>
  <si>
    <t>Продолжительность прекращения, час</t>
  </si>
  <si>
    <t>Отключение произошедшее по независящим от ТСО обстоятельствам</t>
  </si>
  <si>
    <t>Обосновывающие данные
для расчета *</t>
  </si>
  <si>
    <t>№ п/п**</t>
  </si>
  <si>
    <t>Форма 1.1</t>
  </si>
  <si>
    <t>Форма 1.3</t>
  </si>
  <si>
    <t>Предложения электросетевой организации по плановым значениям показателей надежности и качества услуг на каждый расчетный период регулирования в пределах долгосрочного периода регулирования</t>
  </si>
  <si>
    <t>Мероприятия, направленные на улучшение показателя</t>
  </si>
  <si>
    <t>Описание (обоснование)</t>
  </si>
  <si>
    <t>Значение показателя на</t>
  </si>
  <si>
    <t>Показатель средней продолжительности прекращений передачи электрической энергии (Пп)</t>
  </si>
  <si>
    <t>1.Техническое перевооружение и реконструкция объектов;
2.Мероприятия по подготовке электрических сетей к работе в осенне-зимний период</t>
  </si>
  <si>
    <t>Инвестиционная программа; Программа энергосбережения</t>
  </si>
  <si>
    <t xml:space="preserve">Показатель уровня качества осуществляемого технологического присоединения (Птпр) </t>
  </si>
  <si>
    <t>1.Техническое перевооружение и реконструкция объектов 2.Увеличение штатной численности работников, занятых технологическим присоединением  3.Сокращение срока согласования проектов внешнего и внутреннего электроснабжения до 10 рабочих дней</t>
  </si>
  <si>
    <t>План мероприятий</t>
  </si>
  <si>
    <t xml:space="preserve">Показатель уровня качества обслуживания потребителей услуг территориальными сетевыми организациями (Птсо) </t>
  </si>
  <si>
    <t>Создание возможности обмена информацией с потребителями услуг посредством электронной почты на сайте</t>
  </si>
  <si>
    <t>Расчет значения индикатора информативности</t>
  </si>
  <si>
    <t>№
п.п.</t>
  </si>
  <si>
    <t>Исходные данные для расчета</t>
  </si>
  <si>
    <t xml:space="preserve">Факт </t>
  </si>
  <si>
    <t xml:space="preserve">План </t>
  </si>
  <si>
    <t>Возможность личного приема заявителей и потребителей услуг уполномоченными должностными лицами территориальной сетевой организации - всего</t>
  </si>
  <si>
    <t>1.1</t>
  </si>
  <si>
    <t>Количество структурных подразделений ТСО, осуществляющих взаимодействие с клиентами (потребителями услуг), шт.</t>
  </si>
  <si>
    <t>Общее количество структурных подразделений в ТСО, шт.</t>
  </si>
  <si>
    <t>1.2</t>
  </si>
  <si>
    <t>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- всего, шт., в том числе:</t>
  </si>
  <si>
    <t>1.2.1</t>
  </si>
  <si>
    <t>а) регламенты оказания услуг и рассмотрения обращений заявителей и потребителей услуг, шт.</t>
  </si>
  <si>
    <t>1.2.2</t>
  </si>
  <si>
    <t>б) наличие положения о деятельности структурного подразделения по работе с заявителями и потребителями услуг (наличие - 1, отсутствие 0), шт.</t>
  </si>
  <si>
    <t>1.2.3</t>
  </si>
  <si>
    <t>в) должностные инструкции сотрудников, обслуживающих заявителей и потребителей услуг, шт.</t>
  </si>
  <si>
    <t>1.2.4</t>
  </si>
  <si>
    <t>г) утвержденные территориальной сетевой организацией в установленном порядке формы отчетности о работе с заявителями и потребителями услуг, шт.</t>
  </si>
  <si>
    <t>Наличие телефонной связи для обращений потребителей услуг к уполномоченным должностным лицам территориальной сетевой организации, в том числе по критериям:</t>
  </si>
  <si>
    <t>2.1</t>
  </si>
  <si>
    <t>Наличие единого телефонного номера для приема обращений потребителей услуг (наличие - 1, отсутствие - 0)</t>
  </si>
  <si>
    <t>2.2</t>
  </si>
  <si>
    <t>Наличие информационно-справочной системы для автоматизации обработки обращений потребителей услуг, поступивших по телефону (наличие - 1, отсутствие - 0)</t>
  </si>
  <si>
    <t>2.3</t>
  </si>
  <si>
    <t>Наличие системы автоинформирования потребителей услуг по телефону, предназначенной для доведения до них типовой информации (наличие - 1, отсутствие - 0)</t>
  </si>
  <si>
    <t>Наличие в сети Интернет сайта территориальной сетевой организации с возможностью обмена информацией с потребителями услуг посредством электронной почты (наличие - 1, отсутствие - 0)</t>
  </si>
  <si>
    <t>Проведение мероприятий по доведению до сведения потребителей услуг необходимой информации, в том числе путем ее размещения в сети Интернет, на бумажных носителях или иными доступными способами (проведение - 1, отсутствие - 0)</t>
  </si>
  <si>
    <t>Простота и доступность схемы обжалования потребителями услуг действий должностных лиц территориальной сетевой организации, по критерию</t>
  </si>
  <si>
    <t>5.1</t>
  </si>
  <si>
    <t>Количество обращений в ТСО потребителей услуг о проведении консультаций по порядку обжалования действий (бездействия) ТСО в ходе исполнения своих функций, шт.</t>
  </si>
  <si>
    <t>5.1.1</t>
  </si>
  <si>
    <t>Общее количество обращений в ТСО от потребителей услуг, шт.</t>
  </si>
  <si>
    <t>Степень полноты, актуальности и достоверности предоставляемой потребителям услуг информации о деятельности территориальной сетевой организации - всего, в том числе:</t>
  </si>
  <si>
    <t>6.1</t>
  </si>
  <si>
    <t>Количество обращений потребителей услуг за консультациями в ТСО по вопросам деятельности ТСО, шт.</t>
  </si>
  <si>
    <t>6.1.1</t>
  </si>
  <si>
    <t>Общее количество обращений потребителей услуг, поступивших в ТСО, шт.</t>
  </si>
  <si>
    <t>6.2</t>
  </si>
  <si>
    <t>Количество жалоб потребителей услуг на отсутствие необходимой информации, которая должна быть раскрыта ТСО в соответствии с постановлением Правительства РФ от 21.01.2004 № 24, шт.</t>
  </si>
  <si>
    <t>6.2.1</t>
  </si>
  <si>
    <t>Общее количество обращений потребителей услуг в ТСО, шт.</t>
  </si>
  <si>
    <t>Наименование параметра (критерия), характеризующего индикатор</t>
  </si>
  <si>
    <t>Ф/П*100
%</t>
  </si>
  <si>
    <t>Зависимость</t>
  </si>
  <si>
    <t>Оценочный
балл</t>
  </si>
  <si>
    <t>факт
(Ф)</t>
  </si>
  <si>
    <t>план
(П)</t>
  </si>
  <si>
    <t>Возможность личного приема заявителей и потребителей услуг уполномоченными должностными лицами территориальной сетевой организации - всего,</t>
  </si>
  <si>
    <t>в том числе, по критериям:</t>
  </si>
  <si>
    <t>Количество структурных подразделений по работе с заявителями и потребителями услуг в процентном отношении к общему количеству структурных подразделений, %</t>
  </si>
  <si>
    <t>прямая</t>
  </si>
  <si>
    <t>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- всего, шт.</t>
  </si>
  <si>
    <t>в том числе:</t>
  </si>
  <si>
    <t>б) наличие положения о деятельности структурного подразделения по работе 
с заявителями и потребителями услуг
(наличие - 1, отсутствие - 0)</t>
  </si>
  <si>
    <t>Наличие телефонной связи для обращений потребителей услуг к уполномоченным должностным лицам территориальной сетевой организации,</t>
  </si>
  <si>
    <t>в том числе по критериям:</t>
  </si>
  <si>
    <t>обратная</t>
  </si>
  <si>
    <t>Общее количество обращений потребителей услуг о проведении консультаций по порядку обжалования действий (бездействия) территориальной сетевой организации в ходе исполнения своих функций в процентах от общего количества поступивших обращений, %</t>
  </si>
  <si>
    <t>Степень полноты, актуальности и достоверности предоставляемой потребителям услуг информации о деятельности территориальной сетевой организации - всего,</t>
  </si>
  <si>
    <t>Общее количество обращений потребителей услуг о проведении консультаций по вопросам деятельности территориальной сетевой организации в процентах от общего количества поступивших обращений, %</t>
  </si>
  <si>
    <t>Количество обращений потребителей услуг с указанием на отсутствие необходимой информации, которая должна быть раскрыта территориальной сетевой организацией в соответствии с нормативными правовыми актами, в процентах от общего количества поступивших обращений, %</t>
  </si>
  <si>
    <t>Итого по индикатору информативности (Ин)</t>
  </si>
  <si>
    <t>Расчет значения индикатора исполнительности</t>
  </si>
  <si>
    <t>Факт</t>
  </si>
  <si>
    <t>Соблюдение сроков по процедурам взаимодействия с потребителями услуг (заявителями) - всего, в том числе:</t>
  </si>
  <si>
    <t>1.1. Среднее время,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</si>
  <si>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>1.2. Среднее время, необходимое для оборудования точки поставки приборами учета с момента подачи заявления потребителем услуг, в том числе:</t>
  </si>
  <si>
    <t>а) для физических лиц, включая индивидуальных предпринимателей, и юридических лиц - субъектов малого и среднего предпринимательства, дней</t>
  </si>
  <si>
    <t>б) для остальных потребителей услуг, дней</t>
  </si>
  <si>
    <t>1.3</t>
  </si>
  <si>
    <t>Количество случаев отказа от заключения и случаев расторжения потребителем услуг договоров оказания услуг по передаче электрической энергии, шт.</t>
  </si>
  <si>
    <t>1.3.1</t>
  </si>
  <si>
    <t>Общее количество заключенных ТСО договоров с потребителями услуг (заявителями), кроме физических лиц, шт.</t>
  </si>
  <si>
    <t>Соблюдение требований нормативных правовых актов Российской Федерации по поддержанию качества электрической энергии, по критерию</t>
  </si>
  <si>
    <t>Количество обращений в ТСО потребителей услуг с указанием на ненадлежащее качество электрической энергии, поступающей из сети ТСО, шт.</t>
  </si>
  <si>
    <t>Общее количество поступивших в ТСО обращений потребителей услуг, шт.</t>
  </si>
  <si>
    <t>Наличие взаимодействия с потребителями услуг при выводе оборудования в ремонт и (или) из эксплуатации</t>
  </si>
  <si>
    <t>3.1</t>
  </si>
  <si>
    <t>Наличие (отсутствие) установленной процедуры согласования с потребителями услуг графиков вывода электросетевого оборудования в ремонт и (или) из эксплуатации (наличие - 1, отсутствие - 0)</t>
  </si>
  <si>
    <t>3.2</t>
  </si>
  <si>
    <t>Количество обращений потребителей услуг с указанием на несогласие введения предлагаемых ТСО графиков вывода электросетевого оборудования в ремонт и (или) из эксплуатации, шт.</t>
  </si>
  <si>
    <t>3.2.1</t>
  </si>
  <si>
    <t>Общее количество поступивших обращений в ТСО потребителей услуг, кроме физических лиц, шт.</t>
  </si>
  <si>
    <t>Соблюдение требований нормативных правовых актов по защите персональных данных потребителей услуг (заявителей), по критерию</t>
  </si>
  <si>
    <t>4.1</t>
  </si>
  <si>
    <t>Количество обращений в ТСО потребителей услуг (заявителей) с указанием на неправомерность использования персональных данных потребителей услуг (заявителей),шт.</t>
  </si>
  <si>
    <t>Общее количество поступивших обращений в ТСО потребителей услуг, шт.</t>
  </si>
  <si>
    <t>Зависи-мость</t>
  </si>
  <si>
    <t>Оценоч-ный
балл</t>
  </si>
  <si>
    <t>фактическое
(Ф)</t>
  </si>
  <si>
    <t>плановое
(П)</t>
  </si>
  <si>
    <t>13</t>
  </si>
  <si>
    <t>14</t>
  </si>
  <si>
    <t>15</t>
  </si>
  <si>
    <t>17</t>
  </si>
  <si>
    <t>Соблюдение сроков по процедурам взаимодействия с потребителями услуг (заявителями) - всего,</t>
  </si>
  <si>
    <t>Среднее время,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</si>
  <si>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>Среднее время, необходимое для оборудования точки поставки приборами учета с момента подачи заявления потребителем услуг:</t>
  </si>
  <si>
    <t>Количество случаев отказа от заключения и случаев расторжения потребителем услуг договоров оказания услуг по передаче электрической энергии в процентах от общего количества заключенных территориальной сетевой организацией договоров с потребителями услуг (заявителями), кроме физических лиц, %</t>
  </si>
  <si>
    <t>Количество обращений потребителей услуг с указанием на ненадлежащее качество электрической энергии, в процентах от общего количества поступивших обращений, %</t>
  </si>
  <si>
    <t>Количество обращений потребителей услуг с указанием на несогласие введения предлагаемых территориальной сетевой организацией графиков вывода электросетевого оборудования в ремонт и (или) из эксплуатации, в процентах от общего количества поступивших обращений, кроме физических лиц, %</t>
  </si>
  <si>
    <t>Количество обращений потребителей услуг (заявителей) с указанием на неправомерность использования персональных данных потребителей услуг (заявителей), в процентах от общего количества поступивших обращений, %</t>
  </si>
  <si>
    <t>Итого по индикатору исполнительности (Ис)</t>
  </si>
  <si>
    <t>Расчет значения индикатора результативности обратной связи</t>
  </si>
  <si>
    <t>Наличие структурного подразделения территориальной сетевой организации по рассмотрению, обработке и принятию мер по обращениям потребителей услуг (наличие - 1, отсутствие - 0)</t>
  </si>
  <si>
    <t>Степень удовлетворения обращений потребителей услуг</t>
  </si>
  <si>
    <t>Количество обращений (жалоб) в ТСО потребителей услуг с указанием на ненадлежащее качество услуг по передаче электрической энергии и обслуживание, шт.</t>
  </si>
  <si>
    <t>Количество обращений (жалоб) в ТСО потребителей услуг с указанием на ненадлежащее качество услуг по передаче электрической энергии и обслуживание, по которым приняты меры по результатам рассмотрения, шт.</t>
  </si>
  <si>
    <t>2.2.1</t>
  </si>
  <si>
    <t>Общее количество обращений (жалоб) в ТСО потребителей услуг с указанием на ненадлежащее качество услуг по передачеэлектрической энергии и обслуживание, шт.</t>
  </si>
  <si>
    <t>Количество повторных жалоб от потребителей услуг в течение 30 рабочих дней после завершения мероприятий, указанных в п.2.2, которые остались неудовлетворенными принятыми мерами по первичным жалобам на ненадлежащее качество услуг по передаче электрической энергии и обслуживание, шт.</t>
  </si>
  <si>
    <t>2.4</t>
  </si>
  <si>
    <t>Количество жалоб потребителей услуг на ненадлежащее качество услуг ТСО, поступивших в соответствующий контролирующий орган исполнительной власти, шт.</t>
  </si>
  <si>
    <t>2.5</t>
  </si>
  <si>
    <t>Количество поступивших отзывов и предложений по вопросам деятельности ТСО, шт.</t>
  </si>
  <si>
    <t>2.6</t>
  </si>
  <si>
    <t>Количество реализованных изменений в деятельности организации, направленных на повышение качества обслуживания потребителей услуг, шт.</t>
  </si>
  <si>
    <t>Оперативность реагирования на обращения потребителей услуг - всего,</t>
  </si>
  <si>
    <t>Средняя продолжительность времени принятия мер по результатам обращения потребителя услуг, дней</t>
  </si>
  <si>
    <t>Взаимодействие территориальной сетевой организации с потребителями услуг с целью получения информации о качестве обслуживания, реализованное посредством, в том числе:</t>
  </si>
  <si>
    <t>а) Письменных опросов, шт. на 1000 потребителей услуг</t>
  </si>
  <si>
    <t>3.2.2</t>
  </si>
  <si>
    <t>б) Электронной связи через сеть Интернет, шт. на 1000 потребителей услуг</t>
  </si>
  <si>
    <t>3.2.3</t>
  </si>
  <si>
    <t>в)* Системы автоинформирования, шт. на 1000 потребителей услуг</t>
  </si>
  <si>
    <t>Индивидуальность подхода к потребителям услуг льготных категорий, по критерию</t>
  </si>
  <si>
    <t>Количество правомерных жалоб, поступивших за прошедший расчетный период регулирования в ТСО от потребителей электроэнергии льготных категорий по передаче электроэнергии с указанием на ненадлежащее качество оказываемых услуг, выразившееся в несоблюдении требований действующего законодательства или неисполнения обязанностей по договору, шт.</t>
  </si>
  <si>
    <t>4.1.1</t>
  </si>
  <si>
    <t>Общее количество потребителей электрической энергии ТСО, в 1000 шт.</t>
  </si>
  <si>
    <t>4.1.2</t>
  </si>
  <si>
    <t>4.1.3</t>
  </si>
  <si>
    <t>Количество правомерных жалоб по технологическому присоединению, поступивших в ТСО за прошедший расчетный период регулирования от заявителей льготных категорий по технологическому присоединению, шт.</t>
  </si>
  <si>
    <t>4.1.4</t>
  </si>
  <si>
    <t>Общее количество заявителей, направивших заявку на технологическое присоединение в ТСО, за прошедший расчетный период регулирования, в 1000 шт.</t>
  </si>
  <si>
    <t>4.1.5</t>
  </si>
  <si>
    <t>Оперативность возмещения убытков потребителям услуг при несоблюдении территориальной сетевой организацией обязательств, предусмотренных нормативными правовыми актами и договорами</t>
  </si>
  <si>
    <t>Средняя продолжительность времени на принятие территориальной сетевой организацией мер по возмещению потребителю услуг убытков, месяцев</t>
  </si>
  <si>
    <t>5.2</t>
  </si>
  <si>
    <t>Количество потребителей услуг, получивших возмещение убытков в расчетном периоде регулирования, возникших в результате неисполнения (ненадлежащего исполнения) ТСО своих обязательств, шт.</t>
  </si>
  <si>
    <t>5.2.1</t>
  </si>
  <si>
    <t>Общее количество потребителей, в пользу которых в расчетном периоде регулирования были вынесены судебные решения о возмещении убытков или возмещение убытков было произведено во внесудебном порядке, шт.</t>
  </si>
  <si>
    <t>Общее количество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обращений, %</t>
  </si>
  <si>
    <t>Количество принятых мер по результатам рассмотрения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обращений, %</t>
  </si>
  <si>
    <t>Количество обращений,  связанных с неудовлетворенностью принятыми мерами, указанными в п. 2.2 настоящей формы, поступивших от потребителей услуг в течение 30 рабочих дней после завершения мероприятий, указанных в п. 2.2 настоящей формы, в процентах от общего количества поступивших обращений, %</t>
  </si>
  <si>
    <t>Количество обращений потребителей услуг с указанием на ненадлежащее качество услуг, оказываемых территориальной сетевой организацией, поступивших в соответствующий контролирующий орган исполнительной власти, в процентах от общего количества поступивших обращений, %</t>
  </si>
  <si>
    <t>Количество отзывов и предложений по вопросам деятельности территориальной сетевой организации, поступивших через обратную связь, в процентах от общего количества поступивших обращений, %</t>
  </si>
  <si>
    <t>Взаимодействие территориальной сетевой организации с потребителями услуг с целью получения информации о качестве обслуживания, реализованное посредством:</t>
  </si>
  <si>
    <t>а) письменных опросов, шт. на 1000 потребителей услуг</t>
  </si>
  <si>
    <t>б) электронной связи через сеть Интернет, шт. на 1000 потребителей услуг</t>
  </si>
  <si>
    <t>в)* системы автоинформирования, шт. на 1000 потребителей услуг</t>
  </si>
  <si>
    <t>Количество обращений потребителей услуг льготных категорий с указанием на неудовлетворительность качества их обслуживания, шт. на 1000 потребителей услуг</t>
  </si>
  <si>
    <t>Доля потребителей услуг, получивших возмещение убытков, возникших в результате неисполнения (ненадлежащего исполнения) территориальной сетевой организацией своих обязательств, от числа потребителей, в пользу которых было вынесено судебное решение, или возмещение было произведено во внесудебном порядке, %</t>
  </si>
  <si>
    <t>Итого по индикатору результативности обратной связи (Рс)</t>
  </si>
  <si>
    <t>* Расчет производится при наличии в территориальной сетевой организации Системы автоинформирования (голосовая, СМС и другим способом).</t>
  </si>
  <si>
    <t>Форма 2.4</t>
  </si>
  <si>
    <t>Предложения территориальных сетевых организаций по плановым значениям
параметров (критериев), характеризующих индикаторы качества, на каждый расчетный период
регулирования в пределах долгосрочного периода регулирования *</t>
  </si>
  <si>
    <t>р=</t>
  </si>
  <si>
    <t>использовать темп улучшения</t>
  </si>
  <si>
    <t>Предлагаемые плановые значения параметров (критериев), характеризующих индикаторы качества **</t>
  </si>
  <si>
    <t>Ин</t>
  </si>
  <si>
    <t xml:space="preserve">  1.1.</t>
  </si>
  <si>
    <t xml:space="preserve">  1.2. а)</t>
  </si>
  <si>
    <t xml:space="preserve">  1.2. б)</t>
  </si>
  <si>
    <t>1.4</t>
  </si>
  <si>
    <t xml:space="preserve">  1.2. в)</t>
  </si>
  <si>
    <t>1.5</t>
  </si>
  <si>
    <t xml:space="preserve">  1.2. г)</t>
  </si>
  <si>
    <t>1.6</t>
  </si>
  <si>
    <t xml:space="preserve">  2.1.</t>
  </si>
  <si>
    <t>1.7</t>
  </si>
  <si>
    <t xml:space="preserve">  2.2.</t>
  </si>
  <si>
    <t>1.8</t>
  </si>
  <si>
    <t xml:space="preserve">  2.3.</t>
  </si>
  <si>
    <t>1.9</t>
  </si>
  <si>
    <t xml:space="preserve">  3.</t>
  </si>
  <si>
    <t>1.10</t>
  </si>
  <si>
    <t xml:space="preserve">  4.</t>
  </si>
  <si>
    <t>1.11</t>
  </si>
  <si>
    <t xml:space="preserve">  5.1.</t>
  </si>
  <si>
    <t>1.12</t>
  </si>
  <si>
    <t xml:space="preserve">  6.1.</t>
  </si>
  <si>
    <t>1.13</t>
  </si>
  <si>
    <t xml:space="preserve">  6.2.</t>
  </si>
  <si>
    <t>Ис</t>
  </si>
  <si>
    <t xml:space="preserve">  1.3.</t>
  </si>
  <si>
    <t xml:space="preserve">  3.1.</t>
  </si>
  <si>
    <t>2.7</t>
  </si>
  <si>
    <t xml:space="preserve">  3.2.</t>
  </si>
  <si>
    <t>2.8</t>
  </si>
  <si>
    <t xml:space="preserve">  4.1.</t>
  </si>
  <si>
    <t>2 (2012)</t>
  </si>
  <si>
    <t>2.2.2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</si>
  <si>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</si>
  <si>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</si>
  <si>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</si>
  <si>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</si>
  <si>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</si>
  <si>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</si>
  <si>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</si>
  <si>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</si>
  <si>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</si>
  <si>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</si>
  <si>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</si>
  <si>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</si>
  <si>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7.1</t>
  </si>
  <si>
    <t>Рс</t>
  </si>
  <si>
    <t xml:space="preserve">  1.</t>
  </si>
  <si>
    <t>3.3</t>
  </si>
  <si>
    <t xml:space="preserve">  1.2.</t>
  </si>
  <si>
    <t>3.4</t>
  </si>
  <si>
    <t>3.5</t>
  </si>
  <si>
    <t>3.6</t>
  </si>
  <si>
    <t>3.7</t>
  </si>
  <si>
    <t xml:space="preserve">  2.4.</t>
  </si>
  <si>
    <t>3.8</t>
  </si>
  <si>
    <t xml:space="preserve">  2.5.</t>
  </si>
  <si>
    <t>3.9</t>
  </si>
  <si>
    <t xml:space="preserve">  2.6.</t>
  </si>
  <si>
    <t>3.10</t>
  </si>
  <si>
    <t>3.11</t>
  </si>
  <si>
    <t xml:space="preserve">  3.2. а)</t>
  </si>
  <si>
    <t>3.12</t>
  </si>
  <si>
    <t xml:space="preserve">  3.2. б)</t>
  </si>
  <si>
    <t>3.13</t>
  </si>
  <si>
    <t xml:space="preserve">  3.2. в)</t>
  </si>
  <si>
    <t>3.14</t>
  </si>
  <si>
    <t>3.15</t>
  </si>
  <si>
    <t>3.16</t>
  </si>
  <si>
    <t xml:space="preserve">  5.2.</t>
  </si>
  <si>
    <t>Предлагаемое плановое значение показателя уровня качества обслуживания потребителей услуг территориальной сетевой 
организацией</t>
  </si>
  <si>
    <r>
      <t>_____</t>
    </r>
    <r>
      <rPr>
        <sz val="9"/>
        <rFont val="Tahoma"/>
        <family val="2"/>
        <charset val="204"/>
      </rPr>
      <t>*</t>
    </r>
    <r>
      <rPr>
        <sz val="9"/>
        <color indexed="9"/>
        <rFont val="Tahoma"/>
        <family val="2"/>
        <charset val="204"/>
      </rPr>
      <t>_</t>
    </r>
    <r>
      <rPr>
        <sz val="9"/>
        <rFont val="Tahoma"/>
        <family val="2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 с указанием года отчетного расчетного периода регулирования.</t>
    </r>
  </si>
  <si>
    <r>
      <t>____</t>
    </r>
    <r>
      <rPr>
        <sz val="9"/>
        <rFont val="Tahoma"/>
        <family val="2"/>
        <charset val="204"/>
      </rPr>
      <t>**</t>
    </r>
    <r>
      <rPr>
        <sz val="9"/>
        <color indexed="9"/>
        <rFont val="Tahoma"/>
        <family val="2"/>
        <charset val="204"/>
      </rPr>
      <t>_</t>
    </r>
    <r>
      <rPr>
        <sz val="9"/>
        <rFont val="Tahoma"/>
        <family val="2"/>
        <charset val="204"/>
      </rPr>
      <t>Нумерация пунктов показателей параметров, характеризующих индикаторы качества, приведена в соответствии с формами 2.1 - 2.3 настоящего Приложения.</t>
    </r>
  </si>
  <si>
    <t>Форма 3.1</t>
  </si>
  <si>
    <t>Наименование</t>
  </si>
  <si>
    <t>Значение, шт.</t>
  </si>
  <si>
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сети, шт. (Nзаяв_тпр)</t>
  </si>
  <si>
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 с нарушением установленных сроков его направления, шт. (Nнсзаяв_тпр)</t>
  </si>
  <si>
    <t>max (1, Nзаяв_тпр - Nнсзаяв_тпр)</t>
  </si>
  <si>
    <t>Пзаяв_тпр</t>
  </si>
  <si>
    <t>Форма 3.2</t>
  </si>
  <si>
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присоединении, шт. (Nсд_тпр)</t>
  </si>
  <si>
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присоединении, по которым произошло нарушение установленных сроков технологического присоединения, шт. (Nнссд_тпр)</t>
  </si>
  <si>
    <t>max (1, Nсд_тпр - Nнссд_тпр)</t>
  </si>
  <si>
    <t>Пнс_тпр</t>
  </si>
  <si>
    <t>Форма 3.3</t>
  </si>
  <si>
    <t>Число вступивших в законную силу решений антимонопольного органа и (или) суда об установлении нарушений сетевой организацией требований антимонопольного законодательства Российской Федерации в части оказания услуг по технологическому присоединению в соответствующем расчетном периоде, шт. (Nн_тпр)</t>
  </si>
  <si>
    <t>Общее число заявок на технологическое присоединение к сети, поданных заявителями в соответствующий расчетный период, в десятках шт. без округления (Nочз_тпр)</t>
  </si>
  <si>
    <t>max (1, Nочз_тпр - Nн_тпр)</t>
  </si>
  <si>
    <t>Пнпа_тпр</t>
  </si>
  <si>
    <t>Показатель уровня качества осуществляемого технологического присоединения к сети,  Птпр</t>
  </si>
  <si>
    <t>Птпр</t>
  </si>
  <si>
    <t>Показатель уровня качества обслуживания потребителей услуг (Птсо)</t>
  </si>
  <si>
    <t>Птсо</t>
  </si>
  <si>
    <t>Форма 4.1</t>
  </si>
  <si>
    <t>Показатели уровня надежности и уровня качества оказываемых услуг электросетевой организации</t>
  </si>
  <si>
    <t>№ формулы Методических указаний</t>
  </si>
  <si>
    <t>k=</t>
  </si>
  <si>
    <t>(1)</t>
  </si>
  <si>
    <t>Показатель уровня качества осуществляемого технологического присоединения, Птпр</t>
  </si>
  <si>
    <t>(2.1)</t>
  </si>
  <si>
    <t>Показатель уровня качества обслуживания потребителей услуг территориальными сетевыми организациями, Птсо</t>
  </si>
  <si>
    <t>(3.2)</t>
  </si>
  <si>
    <t>Плановое значение показателя Пп, Пплп</t>
  </si>
  <si>
    <t>(4), (4.1)</t>
  </si>
  <si>
    <t>Плановое значение показателя Птпр, Пплтпр</t>
  </si>
  <si>
    <t>Плановое значение показателя Птсо, Пплтсо</t>
  </si>
  <si>
    <t>Оценка достижения показателя уровня надежности оказываемых услуг, Кнад</t>
  </si>
  <si>
    <t>пп. 5.1 МУ</t>
  </si>
  <si>
    <t>Оценка достижения показателя уровня качества оказываемых услуг, Ккач (организации по управлению единой национальной сетью)</t>
  </si>
  <si>
    <t>Оценка достижения показателя уровня качества оказываемых услуг, Ккач (ТСО)</t>
  </si>
  <si>
    <t>Оценка достижения показателя уровня качества оказываемых услуг, Ккач1 (для ТСО) технологические присоединения</t>
  </si>
  <si>
    <t>Оценка достижения показателя уровня качества оказываемых услуг, Ккач2 (для ТСО)</t>
  </si>
  <si>
    <t>Форма 4.2</t>
  </si>
  <si>
    <t>Расчет обобщенного показателя уровня надежности и качества оказываемых услуг</t>
  </si>
  <si>
    <t>Коэффициент значимости показателя уровня надежности оказываемых услуг, α</t>
  </si>
  <si>
    <t>Коэффициент значимости показателя уровня качества оказываемых услуг, β</t>
  </si>
  <si>
    <t>Коэффициент значимости показателя уровня качества оказываемых услуг, β1</t>
  </si>
  <si>
    <t>Коэффициент значимости показателя уровня качества оказываемых услуг, β2</t>
  </si>
  <si>
    <t>пп. 5.1</t>
  </si>
  <si>
    <t>Оценка достижения показателя уровня качества оказываемых услуг, Ккач</t>
  </si>
  <si>
    <t>Оценка достижения показателя уровня качества оказываемых услуг, Ккач1</t>
  </si>
  <si>
    <t>Оценка достижения показателя уровня качества оказываемых услуг, Ккач2</t>
  </si>
  <si>
    <t>Обобщенный показатель уровня надежности и качества оказываемых услуг, Коб</t>
  </si>
  <si>
    <t>Директор</t>
  </si>
  <si>
    <t>Плановые показатели надежности и качества поставляемых товаров и услуг</t>
  </si>
  <si>
    <t>Телефон: +7 (347) 246-05-76, e-mail: gip_energo@mail.ru</t>
  </si>
  <si>
    <t>2016 год</t>
  </si>
  <si>
    <t>2017 год</t>
  </si>
  <si>
    <t>450078, РФ, РБ, г. Уфа, ул. Революционная, д. 96/5</t>
  </si>
  <si>
    <t>+7 (347) 216-36-57</t>
  </si>
  <si>
    <t>Отчетные данные для расчета значения показателя качества исполнения договоров об осуществлении технологического присоединения заявителей к сети, в период 2015 года</t>
  </si>
  <si>
    <t>Инженер по тех. присоединению</t>
  </si>
  <si>
    <t>Минигалиев Айрат Тимиргалиевич</t>
  </si>
  <si>
    <t>Журнал учета текущей информации о прекращении передачи электрической энергии для потребителей услуг электросетевой организации на 2016 год</t>
  </si>
  <si>
    <t xml:space="preserve">Инженер </t>
  </si>
  <si>
    <t>Замена РУ-0,4 кВ</t>
  </si>
  <si>
    <t>Замена ВЛ-0,4 кВ</t>
  </si>
  <si>
    <t>Замена ВЛ-10 кВ</t>
  </si>
  <si>
    <t>2018год</t>
  </si>
  <si>
    <t>2019 год</t>
  </si>
  <si>
    <t>2020 год</t>
  </si>
  <si>
    <t>2021 год</t>
  </si>
  <si>
    <t>Отчетные данные для расчета значения показателя соблюдения антимонопольного законодательства при технологическом присоединении заявителей к электрическим сетям сетевой организации, в период 2016 года</t>
  </si>
  <si>
    <t>Значение на 2016 год</t>
  </si>
  <si>
    <t xml:space="preserve">Отчетные данные для расчета значения показателя качества рассмотрения заявок на технологическое присоединение к сети, на 2016 год 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</si>
</sst>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0000000_ ;\-#,##0.00000000\ "/>
    <numFmt numFmtId="165" formatCode="0.0000"/>
    <numFmt numFmtId="166" formatCode="#,##0.0000"/>
    <numFmt numFmtId="167" formatCode="_-* #,##0.00[$€-1]_-;\-* #,##0.00[$€-1]_-;_-* &quot;-&quot;??[$€-1]_-"/>
    <numFmt numFmtId="168" formatCode="&quot;$&quot;#,##0_);[Red]\(&quot;$&quot;#,##0\)"/>
    <numFmt numFmtId="169" formatCode="0.000000"/>
    <numFmt numFmtId="170" formatCode="0.0"/>
    <numFmt numFmtId="171" formatCode="#,##0.000"/>
    <numFmt numFmtId="172" formatCode="#,##0.000000"/>
  </numFmts>
  <fonts count="3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Verdana"/>
      <family val="2"/>
      <charset val="204"/>
    </font>
    <font>
      <sz val="9"/>
      <color indexed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9"/>
      <name val="Tahoma"/>
      <family val="2"/>
      <charset val="204"/>
    </font>
    <font>
      <b/>
      <sz val="9"/>
      <color indexed="22"/>
      <name val="Tahoma"/>
      <family val="2"/>
      <charset val="204"/>
    </font>
    <font>
      <b/>
      <sz val="9"/>
      <color rgb="FF3333FF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u/>
      <sz val="9"/>
      <color indexed="12"/>
      <name val="Tahoma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 Cyr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b/>
      <sz val="9"/>
      <color indexed="8"/>
      <name val="Tahoma"/>
      <family val="2"/>
      <charset val="204"/>
    </font>
    <font>
      <b/>
      <sz val="9"/>
      <color theme="0" tint="-0.249977111117893"/>
      <name val="Tahoma"/>
      <family val="2"/>
      <charset val="204"/>
    </font>
    <font>
      <b/>
      <sz val="9"/>
      <color indexed="23"/>
      <name val="Tahoma"/>
      <family val="2"/>
      <charset val="204"/>
    </font>
    <font>
      <sz val="9"/>
      <color theme="0" tint="-0.249977111117893"/>
      <name val="Tahoma"/>
      <family val="2"/>
      <charset val="204"/>
    </font>
    <font>
      <u/>
      <sz val="9"/>
      <name val="Tahoma"/>
      <family val="2"/>
      <charset val="204"/>
    </font>
    <font>
      <sz val="9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lightDown">
        <fgColor indexed="23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77111117893"/>
      </left>
      <right/>
      <top/>
      <bottom/>
      <diagonal/>
    </border>
    <border>
      <left style="medium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2"/>
      </right>
      <top/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5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9" fontId="2" fillId="0" borderId="0" applyBorder="0">
      <alignment vertical="top"/>
    </xf>
    <xf numFmtId="0" fontId="12" fillId="0" borderId="0"/>
    <xf numFmtId="167" fontId="12" fillId="0" borderId="0"/>
    <xf numFmtId="0" fontId="13" fillId="0" borderId="0"/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0" fontId="15" fillId="0" borderId="12" applyNumberFormat="0" applyAlignment="0">
      <protection locked="0"/>
    </xf>
    <xf numFmtId="168" fontId="16" fillId="0" borderId="0" applyFont="0" applyFill="0" applyBorder="0" applyAlignment="0" applyProtection="0"/>
    <xf numFmtId="0" fontId="17" fillId="0" borderId="0" applyFill="0" applyBorder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5" fillId="7" borderId="12" applyNumberFormat="0" applyAlignment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/>
    <xf numFmtId="0" fontId="17" fillId="0" borderId="0" applyFill="0" applyBorder="0" applyProtection="0">
      <alignment vertical="center"/>
    </xf>
    <xf numFmtId="0" fontId="17" fillId="0" borderId="0" applyFill="0" applyBorder="0" applyProtection="0">
      <alignment vertical="center"/>
    </xf>
    <xf numFmtId="49" fontId="22" fillId="8" borderId="13" applyNumberFormat="0">
      <alignment horizontal="center"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4" fontId="2" fillId="5" borderId="14" applyBorder="0">
      <alignment horizontal="right"/>
    </xf>
    <xf numFmtId="49" fontId="2" fillId="0" borderId="0" applyBorder="0">
      <alignment vertical="top"/>
    </xf>
    <xf numFmtId="0" fontId="8" fillId="0" borderId="0"/>
    <xf numFmtId="0" fontId="26" fillId="0" borderId="0"/>
    <xf numFmtId="0" fontId="27" fillId="0" borderId="0"/>
    <xf numFmtId="0" fontId="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49" fontId="2" fillId="9" borderId="0" applyBorder="0">
      <alignment vertical="top"/>
    </xf>
    <xf numFmtId="0" fontId="8" fillId="0" borderId="0"/>
    <xf numFmtId="0" fontId="1" fillId="0" borderId="0"/>
    <xf numFmtId="0" fontId="14" fillId="0" borderId="0"/>
    <xf numFmtId="4" fontId="2" fillId="3" borderId="0" applyFont="0" applyBorder="0">
      <alignment horizontal="right"/>
    </xf>
    <xf numFmtId="0" fontId="14" fillId="0" borderId="0"/>
    <xf numFmtId="0" fontId="14" fillId="0" borderId="0"/>
  </cellStyleXfs>
  <cellXfs count="339">
    <xf numFmtId="0" fontId="0" fillId="0" borderId="0" xfId="0"/>
    <xf numFmtId="0" fontId="2" fillId="0" borderId="0" xfId="1" applyFont="1" applyAlignment="1" applyProtection="1">
      <alignment vertical="center" wrapText="1"/>
    </xf>
    <xf numFmtId="0" fontId="3" fillId="0" borderId="0" xfId="1" applyFont="1" applyAlignment="1" applyProtection="1">
      <alignment horizontal="right"/>
    </xf>
    <xf numFmtId="0" fontId="2" fillId="2" borderId="0" xfId="2" applyFont="1" applyFill="1" applyBorder="1" applyAlignment="1" applyProtection="1">
      <alignment horizontal="right" vertical="center" wrapText="1" indent="1"/>
    </xf>
    <xf numFmtId="49" fontId="3" fillId="2" borderId="0" xfId="3" applyNumberFormat="1" applyFont="1" applyFill="1" applyBorder="1" applyAlignment="1" applyProtection="1">
      <alignment horizontal="center" vertical="center" wrapText="1"/>
    </xf>
    <xf numFmtId="0" fontId="2" fillId="2" borderId="0" xfId="3" applyNumberFormat="1" applyFont="1" applyFill="1" applyBorder="1" applyAlignment="1" applyProtection="1">
      <alignment horizontal="right" vertical="center" wrapText="1" indent="1"/>
    </xf>
    <xf numFmtId="0" fontId="3" fillId="2" borderId="0" xfId="3" applyNumberFormat="1" applyFont="1" applyFill="1" applyBorder="1" applyAlignment="1" applyProtection="1">
      <alignment horizontal="center" vertical="center" wrapText="1"/>
    </xf>
    <xf numFmtId="49" fontId="2" fillId="0" borderId="0" xfId="3" applyNumberFormat="1" applyFont="1" applyFill="1" applyBorder="1" applyAlignment="1" applyProtection="1">
      <alignment horizontal="right" vertical="center" wrapText="1" indent="1"/>
    </xf>
    <xf numFmtId="0" fontId="2" fillId="2" borderId="3" xfId="2" applyFont="1" applyFill="1" applyBorder="1" applyAlignment="1" applyProtection="1">
      <alignment horizontal="center" vertical="center" wrapText="1"/>
    </xf>
    <xf numFmtId="49" fontId="2" fillId="5" borderId="3" xfId="4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4" applyNumberFormat="1" applyFont="1" applyFill="1" applyBorder="1" applyAlignment="1" applyProtection="1">
      <alignment horizontal="center" vertical="center" wrapText="1"/>
    </xf>
    <xf numFmtId="49" fontId="7" fillId="5" borderId="3" xfId="5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4" applyNumberFormat="1" applyFont="1" applyFill="1" applyBorder="1" applyAlignment="1" applyProtection="1">
      <alignment horizontal="right" vertical="center" wrapText="1" indent="1"/>
    </xf>
    <xf numFmtId="0" fontId="2" fillId="0" borderId="0" xfId="6" applyFont="1" applyBorder="1" applyAlignment="1">
      <alignment horizontal="left"/>
    </xf>
    <xf numFmtId="0" fontId="2" fillId="0" borderId="0" xfId="6" applyFont="1" applyBorder="1" applyAlignment="1" applyProtection="1">
      <alignment horizontal="left"/>
    </xf>
    <xf numFmtId="0" fontId="2" fillId="0" borderId="0" xfId="7" applyFont="1" applyBorder="1" applyAlignment="1" applyProtection="1">
      <alignment horizontal="center" vertical="top" wrapText="1"/>
    </xf>
    <xf numFmtId="0" fontId="9" fillId="2" borderId="0" xfId="7" applyFont="1" applyFill="1" applyBorder="1" applyAlignment="1" applyProtection="1">
      <alignment horizontal="center" vertical="top" wrapText="1"/>
    </xf>
    <xf numFmtId="0" fontId="2" fillId="0" borderId="0" xfId="7" applyFont="1" applyFill="1" applyBorder="1" applyAlignment="1" applyProtection="1">
      <alignment vertical="top" wrapText="1"/>
    </xf>
    <xf numFmtId="0" fontId="2" fillId="0" borderId="5" xfId="7" applyFont="1" applyBorder="1" applyAlignment="1" applyProtection="1">
      <alignment horizontal="center" vertical="top" wrapText="1"/>
    </xf>
    <xf numFmtId="0" fontId="2" fillId="2" borderId="0" xfId="7" applyFont="1" applyFill="1" applyBorder="1" applyAlignment="1" applyProtection="1">
      <alignment vertical="top" wrapText="1"/>
    </xf>
    <xf numFmtId="0" fontId="3" fillId="2" borderId="0" xfId="7" applyFont="1" applyFill="1" applyBorder="1" applyAlignment="1" applyProtection="1">
      <alignment horizontal="left" vertical="top" indent="1"/>
    </xf>
    <xf numFmtId="0" fontId="9" fillId="2" borderId="4" xfId="7" applyFont="1" applyFill="1" applyBorder="1" applyAlignment="1" applyProtection="1">
      <alignment horizontal="center" vertical="top" wrapText="1"/>
    </xf>
    <xf numFmtId="0" fontId="3" fillId="2" borderId="5" xfId="7" applyFont="1" applyFill="1" applyBorder="1" applyAlignment="1" applyProtection="1">
      <alignment horizontal="right" vertical="top"/>
    </xf>
    <xf numFmtId="0" fontId="2" fillId="2" borderId="5" xfId="7" applyFont="1" applyFill="1" applyBorder="1" applyAlignment="1" applyProtection="1">
      <alignment vertical="top" wrapText="1"/>
    </xf>
    <xf numFmtId="0" fontId="3" fillId="2" borderId="5" xfId="7" applyFont="1" applyFill="1" applyBorder="1" applyAlignment="1" applyProtection="1">
      <alignment horizontal="left" vertical="top" indent="1"/>
    </xf>
    <xf numFmtId="0" fontId="2" fillId="0" borderId="0" xfId="7" applyFont="1" applyBorder="1" applyAlignment="1" applyProtection="1">
      <alignment vertical="top" wrapText="1"/>
    </xf>
    <xf numFmtId="0" fontId="2" fillId="0" borderId="0" xfId="6" applyFont="1" applyFill="1" applyBorder="1" applyAlignment="1" applyProtection="1">
      <alignment horizontal="center" vertical="center"/>
    </xf>
    <xf numFmtId="0" fontId="2" fillId="0" borderId="0" xfId="6" applyFont="1" applyFill="1" applyBorder="1" applyAlignment="1" applyProtection="1">
      <alignment horizontal="left"/>
    </xf>
    <xf numFmtId="0" fontId="2" fillId="0" borderId="0" xfId="6" applyNumberFormat="1" applyFont="1" applyBorder="1" applyAlignment="1" applyProtection="1">
      <alignment horizontal="left"/>
    </xf>
    <xf numFmtId="164" fontId="2" fillId="3" borderId="3" xfId="8" applyNumberFormat="1" applyFont="1" applyFill="1" applyBorder="1" applyAlignment="1" applyProtection="1">
      <alignment horizontal="center" vertical="center"/>
    </xf>
    <xf numFmtId="49" fontId="2" fillId="0" borderId="3" xfId="6" applyNumberFormat="1" applyFont="1" applyFill="1" applyBorder="1" applyAlignment="1" applyProtection="1">
      <alignment horizontal="center" vertical="center" wrapText="1"/>
    </xf>
    <xf numFmtId="165" fontId="2" fillId="3" borderId="3" xfId="8" applyNumberFormat="1" applyFont="1" applyFill="1" applyBorder="1" applyAlignment="1" applyProtection="1">
      <alignment horizontal="center" vertical="center"/>
    </xf>
    <xf numFmtId="0" fontId="10" fillId="0" borderId="3" xfId="6" applyNumberFormat="1" applyFont="1" applyFill="1" applyBorder="1" applyAlignment="1" applyProtection="1">
      <alignment horizontal="center" vertical="center"/>
    </xf>
    <xf numFmtId="0" fontId="10" fillId="0" borderId="3" xfId="6" applyNumberFormat="1" applyFont="1" applyFill="1" applyBorder="1" applyAlignment="1" applyProtection="1">
      <alignment horizontal="center" vertical="center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49" fontId="3" fillId="0" borderId="3" xfId="6" applyNumberFormat="1" applyFont="1" applyFill="1" applyBorder="1" applyAlignment="1" applyProtection="1">
      <alignment horizontal="center" vertical="center" wrapText="1"/>
    </xf>
    <xf numFmtId="49" fontId="3" fillId="0" borderId="0" xfId="6" applyNumberFormat="1" applyFont="1" applyFill="1" applyBorder="1" applyAlignment="1" applyProtection="1">
      <alignment horizontal="right"/>
    </xf>
    <xf numFmtId="0" fontId="7" fillId="0" borderId="0" xfId="5" applyFont="1" applyBorder="1" applyAlignment="1" applyProtection="1">
      <alignment horizontal="left" indent="1"/>
    </xf>
    <xf numFmtId="0" fontId="2" fillId="0" borderId="8" xfId="6" applyFont="1" applyBorder="1" applyAlignment="1">
      <alignment horizontal="left"/>
    </xf>
    <xf numFmtId="49" fontId="2" fillId="0" borderId="0" xfId="9" applyFont="1" applyBorder="1" applyProtection="1">
      <alignment vertical="top"/>
    </xf>
    <xf numFmtId="3" fontId="2" fillId="6" borderId="9" xfId="6" applyNumberFormat="1" applyFont="1" applyFill="1" applyBorder="1" applyAlignment="1" applyProtection="1">
      <alignment horizontal="center" vertical="center"/>
    </xf>
    <xf numFmtId="4" fontId="2" fillId="6" borderId="10" xfId="6" applyNumberFormat="1" applyFont="1" applyFill="1" applyBorder="1" applyAlignment="1" applyProtection="1">
      <alignment horizontal="center" vertical="center"/>
    </xf>
    <xf numFmtId="0" fontId="11" fillId="6" borderId="10" xfId="6" applyNumberFormat="1" applyFont="1" applyFill="1" applyBorder="1" applyAlignment="1" applyProtection="1">
      <alignment horizontal="left" vertical="center" wrapText="1"/>
    </xf>
    <xf numFmtId="49" fontId="2" fillId="6" borderId="11" xfId="6" applyNumberFormat="1" applyFont="1" applyFill="1" applyBorder="1" applyAlignment="1" applyProtection="1">
      <alignment horizontal="center" vertical="center" wrapText="1"/>
    </xf>
    <xf numFmtId="165" fontId="2" fillId="4" borderId="3" xfId="6" applyNumberFormat="1" applyFont="1" applyFill="1" applyBorder="1" applyAlignment="1" applyProtection="1">
      <alignment horizontal="center" vertical="center"/>
      <protection locked="0"/>
    </xf>
    <xf numFmtId="166" fontId="2" fillId="5" borderId="3" xfId="6" applyNumberFormat="1" applyFont="1" applyFill="1" applyBorder="1" applyAlignment="1" applyProtection="1">
      <alignment horizontal="left" vertical="center" wrapText="1"/>
      <protection locked="0"/>
    </xf>
    <xf numFmtId="49" fontId="2" fillId="5" borderId="3" xfId="6" applyNumberFormat="1" applyFont="1" applyFill="1" applyBorder="1" applyAlignment="1" applyProtection="1">
      <alignment horizontal="left" vertical="center" wrapText="1"/>
      <protection locked="0"/>
    </xf>
    <xf numFmtId="0" fontId="3" fillId="0" borderId="3" xfId="6" applyFont="1" applyFill="1" applyBorder="1" applyAlignment="1" applyProtection="1">
      <alignment horizontal="center" vertical="center" wrapText="1"/>
    </xf>
    <xf numFmtId="0" fontId="7" fillId="0" borderId="0" xfId="5" applyNumberFormat="1" applyFont="1" applyBorder="1" applyAlignment="1" applyProtection="1">
      <alignment horizontal="left" indent="1"/>
    </xf>
    <xf numFmtId="49" fontId="2" fillId="0" borderId="3" xfId="6" applyNumberFormat="1" applyFont="1" applyFill="1" applyBorder="1" applyAlignment="1" applyProtection="1">
      <alignment horizontal="left" vertical="center" wrapText="1"/>
    </xf>
    <xf numFmtId="49" fontId="3" fillId="5" borderId="15" xfId="41" applyNumberFormat="1" applyFont="1" applyBorder="1" applyAlignment="1" applyProtection="1">
      <alignment horizontal="center" vertical="center" wrapText="1"/>
      <protection locked="0"/>
    </xf>
    <xf numFmtId="166" fontId="3" fillId="4" borderId="3" xfId="41" applyNumberFormat="1" applyFont="1" applyFill="1" applyBorder="1" applyAlignment="1" applyProtection="1">
      <alignment horizontal="center" vertical="center"/>
      <protection locked="0"/>
    </xf>
    <xf numFmtId="49" fontId="3" fillId="5" borderId="14" xfId="41" applyNumberFormat="1" applyFont="1" applyBorder="1" applyAlignment="1" applyProtection="1">
      <alignment horizontal="center" vertical="center"/>
      <protection locked="0"/>
    </xf>
    <xf numFmtId="169" fontId="3" fillId="3" borderId="3" xfId="41" applyNumberFormat="1" applyFont="1" applyFill="1" applyBorder="1" applyAlignment="1" applyProtection="1">
      <alignment horizontal="center" vertical="center"/>
    </xf>
    <xf numFmtId="0" fontId="2" fillId="0" borderId="0" xfId="6" applyFont="1" applyBorder="1" applyProtection="1"/>
    <xf numFmtId="49" fontId="0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>
      <alignment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9" fillId="0" borderId="0" xfId="54" applyFont="1" applyFill="1" applyBorder="1" applyAlignment="1" applyProtection="1">
      <alignment vertical="center" wrapText="1"/>
    </xf>
    <xf numFmtId="49" fontId="30" fillId="0" borderId="3" xfId="0" applyNumberFormat="1" applyFont="1" applyBorder="1" applyAlignment="1">
      <alignment horizontal="center" vertical="center" wrapText="1"/>
    </xf>
    <xf numFmtId="49" fontId="30" fillId="0" borderId="0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 indent="1"/>
    </xf>
    <xf numFmtId="49" fontId="0" fillId="0" borderId="3" xfId="0" applyNumberFormat="1" applyFont="1" applyBorder="1" applyAlignment="1">
      <alignment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>
      <alignment vertical="center" wrapText="1"/>
    </xf>
    <xf numFmtId="166" fontId="0" fillId="0" borderId="0" xfId="0" applyNumberFormat="1" applyFont="1" applyFill="1" applyBorder="1" applyAlignment="1" applyProtection="1">
      <alignment horizontal="center" vertical="center"/>
    </xf>
    <xf numFmtId="166" fontId="0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 applyProtection="1">
      <alignment horizontal="left" vertical="center" wrapText="1" indent="1"/>
    </xf>
    <xf numFmtId="49" fontId="0" fillId="0" borderId="0" xfId="0" applyNumberFormat="1" applyFont="1" applyFill="1" applyBorder="1" applyAlignment="1" applyProtection="1">
      <alignment horizontal="left" vertical="center" wrapText="1" indent="1"/>
    </xf>
    <xf numFmtId="49" fontId="0" fillId="0" borderId="3" xfId="0" applyNumberFormat="1" applyFont="1" applyFill="1" applyBorder="1" applyAlignment="1" applyProtection="1">
      <alignment horizontal="left" vertical="center" wrapText="1" indent="2"/>
    </xf>
    <xf numFmtId="49" fontId="0" fillId="0" borderId="0" xfId="0" applyNumberFormat="1" applyFont="1" applyFill="1" applyBorder="1" applyAlignment="1" applyProtection="1">
      <alignment horizontal="left" vertical="center" wrapText="1" indent="2"/>
    </xf>
    <xf numFmtId="166" fontId="3" fillId="0" borderId="0" xfId="0" applyNumberFormat="1" applyFont="1" applyFill="1" applyBorder="1" applyAlignment="1" applyProtection="1">
      <alignment horizontal="center" vertical="center" wrapText="1"/>
    </xf>
    <xf numFmtId="166" fontId="0" fillId="3" borderId="3" xfId="0" applyNumberFormat="1" applyFont="1" applyFill="1" applyBorder="1" applyAlignment="1" applyProtection="1">
      <alignment horizontal="center" vertical="center" wrapText="1"/>
    </xf>
    <xf numFmtId="3" fontId="0" fillId="0" borderId="0" xfId="0" applyNumberFormat="1" applyFont="1" applyFill="1" applyBorder="1" applyAlignment="1" applyProtection="1">
      <alignment horizontal="center" vertical="center"/>
    </xf>
    <xf numFmtId="3" fontId="0" fillId="3" borderId="3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ont="1" applyFill="1" applyBorder="1" applyAlignment="1" applyProtection="1">
      <alignment vertical="center" wrapText="1"/>
    </xf>
    <xf numFmtId="165" fontId="0" fillId="0" borderId="3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Fill="1" applyBorder="1" applyAlignment="1" applyProtection="1">
      <alignment horizontal="left" vertical="center" wrapText="1" indent="1"/>
    </xf>
    <xf numFmtId="166" fontId="0" fillId="0" borderId="3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ont="1" applyBorder="1" applyAlignment="1" applyProtection="1">
      <alignment horizontal="left" vertical="center" wrapText="1" indent="2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Border="1" applyAlignment="1" applyProtection="1">
      <alignment vertical="top" wrapText="1"/>
    </xf>
    <xf numFmtId="165" fontId="0" fillId="0" borderId="0" xfId="0" applyNumberFormat="1" applyFont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Font="1" applyFill="1" applyBorder="1" applyAlignment="1" applyProtection="1">
      <alignment vertical="top"/>
    </xf>
    <xf numFmtId="49" fontId="0" fillId="0" borderId="0" xfId="0" applyNumberFormat="1" applyFont="1" applyBorder="1" applyAlignment="1">
      <alignment vertical="top" wrapText="1"/>
    </xf>
    <xf numFmtId="165" fontId="0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Font="1" applyFill="1" applyBorder="1" applyAlignment="1" applyProtection="1">
      <alignment horizontal="right" vertical="top"/>
    </xf>
    <xf numFmtId="165" fontId="3" fillId="0" borderId="0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center" vertical="top" wrapText="1"/>
    </xf>
    <xf numFmtId="49" fontId="32" fillId="0" borderId="0" xfId="0" applyNumberFormat="1" applyFont="1" applyFill="1" applyBorder="1" applyAlignment="1" applyProtection="1">
      <alignment horizontal="center" vertical="top" wrapText="1"/>
    </xf>
    <xf numFmtId="3" fontId="32" fillId="0" borderId="3" xfId="0" applyNumberFormat="1" applyFont="1" applyBorder="1" applyAlignment="1">
      <alignment horizontal="center" vertical="top" wrapText="1"/>
    </xf>
    <xf numFmtId="3" fontId="32" fillId="0" borderId="0" xfId="0" applyNumberFormat="1" applyFont="1" applyFill="1" applyBorder="1" applyAlignment="1" applyProtection="1">
      <alignment horizontal="center" vertical="top" wrapText="1"/>
    </xf>
    <xf numFmtId="3" fontId="0" fillId="0" borderId="0" xfId="0" applyNumberFormat="1" applyFont="1" applyFill="1" applyBorder="1" applyAlignment="1" applyProtection="1">
      <alignment vertical="top"/>
    </xf>
    <xf numFmtId="49" fontId="0" fillId="0" borderId="3" xfId="0" applyNumberFormat="1" applyFont="1" applyBorder="1" applyAlignment="1">
      <alignment vertical="top" wrapText="1"/>
    </xf>
    <xf numFmtId="49" fontId="0" fillId="0" borderId="0" xfId="0" applyNumberFormat="1" applyFont="1" applyFill="1" applyBorder="1" applyAlignment="1" applyProtection="1">
      <alignment vertical="top" wrapText="1"/>
    </xf>
    <xf numFmtId="165" fontId="0" fillId="0" borderId="3" xfId="0" applyNumberFormat="1" applyFont="1" applyFill="1" applyBorder="1" applyAlignment="1">
      <alignment horizontal="center" vertical="center" wrapText="1"/>
    </xf>
    <xf numFmtId="165" fontId="0" fillId="3" borderId="3" xfId="0" applyNumberFormat="1" applyFont="1" applyFill="1" applyBorder="1" applyAlignment="1" applyProtection="1">
      <alignment horizontal="center" vertical="center" wrapText="1"/>
    </xf>
    <xf numFmtId="165" fontId="0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top" wrapText="1" indent="1"/>
    </xf>
    <xf numFmtId="49" fontId="0" fillId="0" borderId="0" xfId="0" applyNumberFormat="1" applyFill="1" applyBorder="1" applyAlignment="1" applyProtection="1">
      <alignment horizontal="left" vertical="top" wrapText="1" indent="1"/>
    </xf>
    <xf numFmtId="49" fontId="0" fillId="0" borderId="3" xfId="0" applyNumberFormat="1" applyFont="1" applyBorder="1" applyAlignment="1">
      <alignment horizontal="left" vertical="top" wrapText="1" indent="1"/>
    </xf>
    <xf numFmtId="49" fontId="0" fillId="0" borderId="0" xfId="0" applyNumberFormat="1" applyFont="1" applyFill="1" applyBorder="1" applyAlignment="1" applyProtection="1">
      <alignment horizontal="left" vertical="top" wrapText="1" indent="1"/>
    </xf>
    <xf numFmtId="49" fontId="0" fillId="0" borderId="3" xfId="0" applyNumberFormat="1" applyFont="1" applyBorder="1" applyAlignment="1">
      <alignment horizontal="left" vertical="top" wrapText="1" indent="2"/>
    </xf>
    <xf numFmtId="49" fontId="0" fillId="0" borderId="0" xfId="0" applyNumberFormat="1" applyFont="1" applyFill="1" applyBorder="1" applyAlignment="1" applyProtection="1">
      <alignment horizontal="left" vertical="top" wrapText="1" indent="2"/>
    </xf>
    <xf numFmtId="0" fontId="0" fillId="0" borderId="3" xfId="0" applyNumberFormat="1" applyBorder="1" applyAlignment="1">
      <alignment horizontal="left" vertical="top" wrapText="1" indent="1"/>
    </xf>
    <xf numFmtId="0" fontId="0" fillId="0" borderId="0" xfId="0" applyNumberFormat="1" applyFill="1" applyBorder="1" applyAlignment="1" applyProtection="1">
      <alignment horizontal="left" vertical="top" wrapText="1" indent="1"/>
    </xf>
    <xf numFmtId="165" fontId="3" fillId="3" borderId="3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Alignment="1">
      <alignment vertical="top" wrapText="1"/>
    </xf>
    <xf numFmtId="165" fontId="0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9" fillId="2" borderId="0" xfId="7" applyFont="1" applyFill="1" applyBorder="1" applyAlignment="1" applyProtection="1">
      <alignment horizontal="center" vertical="top" wrapText="1"/>
    </xf>
    <xf numFmtId="49" fontId="2" fillId="2" borderId="0" xfId="4" applyNumberFormat="1" applyFont="1" applyFill="1" applyBorder="1" applyAlignment="1" applyProtection="1">
      <alignment horizontal="right" vertical="center" wrapText="1" indent="1"/>
    </xf>
    <xf numFmtId="49" fontId="3" fillId="0" borderId="0" xfId="0" applyNumberFormat="1" applyFont="1" applyFill="1" applyBorder="1" applyAlignment="1" applyProtection="1">
      <alignment vertical="top" wrapText="1"/>
    </xf>
    <xf numFmtId="49" fontId="33" fillId="0" borderId="0" xfId="0" applyNumberFormat="1" applyFont="1" applyBorder="1" applyAlignment="1">
      <alignment vertical="top" wrapText="1"/>
    </xf>
    <xf numFmtId="49" fontId="30" fillId="0" borderId="0" xfId="0" applyNumberFormat="1" applyFont="1" applyBorder="1" applyAlignment="1">
      <alignment horizontal="center" vertical="center" wrapText="1"/>
    </xf>
    <xf numFmtId="166" fontId="3" fillId="0" borderId="0" xfId="0" applyNumberFormat="1" applyFont="1" applyFill="1" applyBorder="1" applyAlignment="1" applyProtection="1">
      <alignment vertical="top" wrapText="1"/>
    </xf>
    <xf numFmtId="166" fontId="31" fillId="0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vertical="top" wrapText="1"/>
    </xf>
    <xf numFmtId="49" fontId="32" fillId="0" borderId="0" xfId="0" applyNumberFormat="1" applyFont="1" applyBorder="1" applyAlignment="1">
      <alignment horizontal="center" vertical="top" wrapText="1"/>
    </xf>
    <xf numFmtId="49" fontId="34" fillId="0" borderId="0" xfId="0" applyNumberFormat="1" applyFont="1" applyFill="1" applyBorder="1" applyAlignment="1" applyProtection="1">
      <alignment vertical="top"/>
    </xf>
    <xf numFmtId="49" fontId="34" fillId="0" borderId="0" xfId="0" applyNumberFormat="1" applyFont="1" applyFill="1" applyBorder="1" applyAlignment="1" applyProtection="1">
      <alignment horizontal="right" vertical="top"/>
    </xf>
    <xf numFmtId="49" fontId="34" fillId="0" borderId="0" xfId="0" applyNumberFormat="1" applyFont="1" applyAlignment="1">
      <alignment vertical="top" wrapText="1"/>
    </xf>
    <xf numFmtId="49" fontId="34" fillId="0" borderId="3" xfId="0" applyNumberFormat="1" applyFont="1" applyBorder="1" applyAlignment="1">
      <alignment horizontal="left" vertical="center" wrapText="1" indent="1"/>
    </xf>
    <xf numFmtId="0" fontId="34" fillId="0" borderId="3" xfId="0" applyNumberFormat="1" applyFont="1" applyBorder="1" applyAlignment="1" applyProtection="1">
      <alignment vertical="top" wrapText="1"/>
    </xf>
    <xf numFmtId="0" fontId="34" fillId="0" borderId="0" xfId="0" applyNumberFormat="1" applyFont="1" applyBorder="1" applyAlignment="1" applyProtection="1">
      <alignment vertical="top" wrapText="1"/>
    </xf>
    <xf numFmtId="166" fontId="34" fillId="5" borderId="3" xfId="0" applyNumberFormat="1" applyFont="1" applyFill="1" applyBorder="1" applyAlignment="1" applyProtection="1">
      <alignment horizontal="center" vertical="center" wrapText="1"/>
      <protection locked="0"/>
    </xf>
    <xf numFmtId="166" fontId="34" fillId="0" borderId="0" xfId="0" applyNumberFormat="1" applyFont="1" applyFill="1" applyBorder="1" applyAlignment="1" applyProtection="1">
      <alignment vertical="top"/>
    </xf>
    <xf numFmtId="166" fontId="34" fillId="0" borderId="3" xfId="0" applyNumberFormat="1" applyFont="1" applyFill="1" applyBorder="1" applyAlignment="1" applyProtection="1">
      <alignment horizontal="center" vertical="center" wrapText="1"/>
    </xf>
    <xf numFmtId="0" fontId="34" fillId="0" borderId="3" xfId="0" applyNumberFormat="1" applyFont="1" applyBorder="1" applyAlignment="1" applyProtection="1">
      <alignment horizontal="left" vertical="top" wrapText="1" indent="1"/>
    </xf>
    <xf numFmtId="0" fontId="34" fillId="0" borderId="0" xfId="0" applyNumberFormat="1" applyFont="1" applyBorder="1" applyAlignment="1" applyProtection="1">
      <alignment horizontal="left" vertical="top" wrapText="1" indent="1"/>
    </xf>
    <xf numFmtId="166" fontId="34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3" xfId="0" applyNumberFormat="1" applyFont="1" applyBorder="1" applyAlignment="1" applyProtection="1">
      <alignment horizontal="left" vertical="top" wrapText="1" indent="2"/>
    </xf>
    <xf numFmtId="0" fontId="34" fillId="0" borderId="0" xfId="0" applyNumberFormat="1" applyFont="1" applyBorder="1" applyAlignment="1" applyProtection="1">
      <alignment horizontal="left" vertical="top" wrapText="1" indent="2"/>
    </xf>
    <xf numFmtId="166" fontId="34" fillId="0" borderId="0" xfId="0" applyNumberFormat="1" applyFont="1" applyFill="1" applyBorder="1" applyAlignment="1" applyProtection="1">
      <alignment horizontal="center" vertical="center"/>
    </xf>
    <xf numFmtId="166" fontId="34" fillId="0" borderId="0" xfId="0" applyNumberFormat="1" applyFont="1" applyFill="1" applyBorder="1" applyAlignment="1" applyProtection="1">
      <alignment horizontal="center" vertical="center" wrapText="1"/>
    </xf>
    <xf numFmtId="0" fontId="34" fillId="0" borderId="3" xfId="0" applyNumberFormat="1" applyFont="1" applyBorder="1" applyAlignment="1">
      <alignment vertical="top" wrapText="1"/>
    </xf>
    <xf numFmtId="0" fontId="34" fillId="0" borderId="0" xfId="0" applyNumberFormat="1" applyFont="1" applyBorder="1" applyAlignment="1">
      <alignment vertical="top" wrapText="1"/>
    </xf>
    <xf numFmtId="166" fontId="34" fillId="3" borderId="3" xfId="0" applyNumberFormat="1" applyFont="1" applyFill="1" applyBorder="1" applyAlignment="1" applyProtection="1">
      <alignment horizontal="center" vertical="center" wrapText="1"/>
    </xf>
    <xf numFmtId="165" fontId="34" fillId="0" borderId="3" xfId="0" applyNumberFormat="1" applyFont="1" applyFill="1" applyBorder="1" applyAlignment="1" applyProtection="1">
      <alignment horizontal="center" vertical="center" wrapText="1"/>
    </xf>
    <xf numFmtId="165" fontId="34" fillId="0" borderId="0" xfId="0" applyNumberFormat="1" applyFont="1" applyFill="1" applyBorder="1" applyAlignment="1" applyProtection="1">
      <alignment horizontal="center" vertical="center" wrapText="1"/>
    </xf>
    <xf numFmtId="165" fontId="34" fillId="0" borderId="0" xfId="0" applyNumberFormat="1" applyFont="1" applyFill="1" applyBorder="1" applyAlignment="1" applyProtection="1">
      <alignment vertical="top"/>
    </xf>
    <xf numFmtId="0" fontId="34" fillId="0" borderId="3" xfId="0" applyNumberFormat="1" applyFont="1" applyFill="1" applyBorder="1" applyAlignment="1" applyProtection="1">
      <alignment horizontal="left" vertical="top" wrapText="1" indent="1"/>
    </xf>
    <xf numFmtId="3" fontId="3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4" fillId="0" borderId="0" xfId="0" applyNumberFormat="1" applyFont="1" applyFill="1" applyBorder="1" applyAlignment="1" applyProtection="1">
      <alignment horizontal="center" vertical="center" wrapText="1"/>
    </xf>
    <xf numFmtId="3" fontId="34" fillId="0" borderId="0" xfId="0" applyNumberFormat="1" applyFont="1" applyFill="1" applyBorder="1" applyAlignment="1" applyProtection="1">
      <alignment vertical="top"/>
    </xf>
    <xf numFmtId="3" fontId="34" fillId="3" borderId="3" xfId="0" applyNumberFormat="1" applyFont="1" applyFill="1" applyBorder="1" applyAlignment="1" applyProtection="1">
      <alignment horizontal="center" vertical="center" wrapText="1"/>
    </xf>
    <xf numFmtId="49" fontId="34" fillId="0" borderId="0" xfId="0" applyNumberFormat="1" applyFont="1" applyAlignment="1">
      <alignment horizontal="center" vertical="top" wrapText="1"/>
    </xf>
    <xf numFmtId="1" fontId="34" fillId="0" borderId="0" xfId="0" applyNumberFormat="1" applyFont="1" applyBorder="1" applyAlignment="1" applyProtection="1">
      <alignment horizontal="center" vertical="center" wrapText="1"/>
    </xf>
    <xf numFmtId="165" fontId="34" fillId="0" borderId="3" xfId="0" applyNumberFormat="1" applyFont="1" applyFill="1" applyBorder="1" applyAlignment="1">
      <alignment horizontal="center" vertical="center" wrapText="1"/>
    </xf>
    <xf numFmtId="165" fontId="34" fillId="3" borderId="3" xfId="0" applyNumberFormat="1" applyFont="1" applyFill="1" applyBorder="1" applyAlignment="1" applyProtection="1">
      <alignment horizontal="center" vertical="center" wrapText="1"/>
    </xf>
    <xf numFmtId="0" fontId="34" fillId="0" borderId="3" xfId="0" applyNumberFormat="1" applyFont="1" applyBorder="1" applyAlignment="1">
      <alignment horizontal="left" vertical="top" wrapText="1" indent="1"/>
    </xf>
    <xf numFmtId="0" fontId="34" fillId="0" borderId="0" xfId="0" applyNumberFormat="1" applyFont="1" applyBorder="1" applyAlignment="1">
      <alignment horizontal="left" vertical="top" wrapText="1" indent="1"/>
    </xf>
    <xf numFmtId="0" fontId="34" fillId="0" borderId="3" xfId="0" applyNumberFormat="1" applyFont="1" applyBorder="1" applyAlignment="1">
      <alignment horizontal="left" vertical="top" wrapText="1" indent="2"/>
    </xf>
    <xf numFmtId="0" fontId="34" fillId="0" borderId="0" xfId="0" applyNumberFormat="1" applyFont="1" applyBorder="1" applyAlignment="1">
      <alignment horizontal="left" vertical="top" wrapText="1" indent="2"/>
    </xf>
    <xf numFmtId="49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2" fillId="0" borderId="17" xfId="0" applyNumberFormat="1" applyFont="1" applyBorder="1" applyAlignment="1">
      <alignment horizontal="center" vertical="top" wrapText="1"/>
    </xf>
    <xf numFmtId="49" fontId="32" fillId="0" borderId="17" xfId="0" applyNumberFormat="1" applyFont="1" applyBorder="1" applyAlignment="1">
      <alignment horizontal="center" vertical="center" wrapText="1"/>
    </xf>
    <xf numFmtId="49" fontId="32" fillId="0" borderId="0" xfId="0" applyNumberFormat="1" applyFont="1" applyFill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center" vertical="center" wrapText="1"/>
    </xf>
    <xf numFmtId="170" fontId="3" fillId="0" borderId="0" xfId="0" applyNumberFormat="1" applyFont="1" applyFill="1" applyBorder="1" applyAlignment="1" applyProtection="1">
      <alignment horizontal="center" wrapText="1"/>
    </xf>
    <xf numFmtId="49" fontId="9" fillId="0" borderId="0" xfId="0" applyNumberFormat="1" applyFont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11" borderId="0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49" fontId="32" fillId="0" borderId="0" xfId="0" applyNumberFormat="1" applyFont="1" applyFill="1" applyBorder="1" applyAlignment="1">
      <alignment horizontal="center" vertical="top" wrapText="1"/>
    </xf>
    <xf numFmtId="49" fontId="32" fillId="11" borderId="0" xfId="0" applyNumberFormat="1" applyFont="1" applyFill="1" applyBorder="1" applyAlignment="1">
      <alignment horizontal="center" vertical="top" wrapText="1"/>
    </xf>
    <xf numFmtId="165" fontId="3" fillId="3" borderId="17" xfId="0" applyNumberFormat="1" applyFont="1" applyFill="1" applyBorder="1" applyAlignment="1" applyProtection="1">
      <alignment horizontal="center" vertical="center" wrapText="1"/>
    </xf>
    <xf numFmtId="165" fontId="3" fillId="11" borderId="0" xfId="0" applyNumberFormat="1" applyFont="1" applyFill="1" applyBorder="1" applyAlignment="1" applyProtection="1">
      <alignment horizontal="center" vertical="center" wrapText="1"/>
    </xf>
    <xf numFmtId="49" fontId="34" fillId="0" borderId="0" xfId="0" applyNumberFormat="1" applyFont="1" applyFill="1" applyBorder="1" applyAlignment="1" applyProtection="1">
      <alignment horizontal="center" vertical="top"/>
    </xf>
    <xf numFmtId="49" fontId="34" fillId="0" borderId="17" xfId="0" applyNumberFormat="1" applyFont="1" applyBorder="1" applyAlignment="1">
      <alignment horizontal="left" vertical="center" wrapText="1" indent="1"/>
    </xf>
    <xf numFmtId="0" fontId="34" fillId="0" borderId="17" xfId="0" applyNumberFormat="1" applyFont="1" applyFill="1" applyBorder="1" applyAlignment="1" applyProtection="1">
      <alignment vertical="top" wrapText="1"/>
    </xf>
    <xf numFmtId="0" fontId="34" fillId="0" borderId="0" xfId="0" applyNumberFormat="1" applyFont="1" applyFill="1" applyBorder="1" applyAlignment="1" applyProtection="1">
      <alignment vertical="top" wrapText="1"/>
    </xf>
    <xf numFmtId="165" fontId="34" fillId="3" borderId="17" xfId="0" applyNumberFormat="1" applyFont="1" applyFill="1" applyBorder="1" applyAlignment="1" applyProtection="1">
      <alignment horizontal="center" vertical="center" wrapText="1"/>
    </xf>
    <xf numFmtId="0" fontId="34" fillId="0" borderId="17" xfId="0" applyNumberFormat="1" applyFont="1" applyFill="1" applyBorder="1" applyAlignment="1">
      <alignment vertical="top" wrapText="1"/>
    </xf>
    <xf numFmtId="0" fontId="34" fillId="0" borderId="0" xfId="0" applyNumberFormat="1" applyFont="1" applyFill="1" applyBorder="1" applyAlignment="1">
      <alignment vertical="top" wrapText="1"/>
    </xf>
    <xf numFmtId="165" fontId="34" fillId="0" borderId="17" xfId="0" applyNumberFormat="1" applyFont="1" applyFill="1" applyBorder="1" applyAlignment="1" applyProtection="1">
      <alignment horizontal="center" vertical="center" wrapText="1"/>
    </xf>
    <xf numFmtId="0" fontId="34" fillId="0" borderId="17" xfId="0" applyNumberFormat="1" applyFont="1" applyBorder="1" applyAlignment="1" applyProtection="1">
      <alignment horizontal="left" vertical="top" wrapText="1" indent="1"/>
    </xf>
    <xf numFmtId="0" fontId="34" fillId="0" borderId="0" xfId="0" applyNumberFormat="1" applyFont="1" applyFill="1" applyBorder="1" applyAlignment="1" applyProtection="1">
      <alignment horizontal="left" vertical="top" wrapText="1" indent="1"/>
    </xf>
    <xf numFmtId="166" fontId="34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17" xfId="0" applyNumberFormat="1" applyFont="1" applyBorder="1" applyAlignment="1" applyProtection="1">
      <alignment horizontal="left" vertical="top" wrapText="1" indent="2"/>
    </xf>
    <xf numFmtId="0" fontId="34" fillId="0" borderId="0" xfId="0" applyNumberFormat="1" applyFont="1" applyFill="1" applyBorder="1" applyAlignment="1" applyProtection="1">
      <alignment horizontal="left" vertical="top" wrapText="1" indent="2"/>
    </xf>
    <xf numFmtId="166" fontId="34" fillId="3" borderId="17" xfId="0" applyNumberFormat="1" applyFont="1" applyFill="1" applyBorder="1" applyAlignment="1" applyProtection="1">
      <alignment horizontal="center" vertical="center" wrapText="1"/>
    </xf>
    <xf numFmtId="166" fontId="34" fillId="0" borderId="17" xfId="0" applyNumberFormat="1" applyFont="1" applyFill="1" applyBorder="1" applyAlignment="1" applyProtection="1">
      <alignment horizontal="center" vertical="center" wrapText="1"/>
    </xf>
    <xf numFmtId="166" fontId="34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17" xfId="0" applyNumberFormat="1" applyFont="1" applyFill="1" applyBorder="1" applyAlignment="1">
      <alignment horizontal="left" vertical="top" wrapText="1"/>
    </xf>
    <xf numFmtId="0" fontId="34" fillId="0" borderId="0" xfId="0" applyNumberFormat="1" applyFont="1" applyFill="1" applyBorder="1" applyAlignment="1" applyProtection="1">
      <alignment horizontal="left" vertical="top" wrapText="1"/>
    </xf>
    <xf numFmtId="49" fontId="34" fillId="5" borderId="17" xfId="0" applyNumberFormat="1" applyFont="1" applyFill="1" applyBorder="1" applyAlignment="1" applyProtection="1">
      <alignment horizontal="left" vertical="top" wrapText="1" indent="2"/>
      <protection locked="0"/>
    </xf>
    <xf numFmtId="49" fontId="34" fillId="0" borderId="0" xfId="0" applyNumberFormat="1" applyFont="1" applyFill="1" applyBorder="1" applyAlignment="1" applyProtection="1">
      <alignment horizontal="left" vertical="top" wrapText="1" indent="2"/>
    </xf>
    <xf numFmtId="49" fontId="34" fillId="0" borderId="0" xfId="0" applyNumberFormat="1" applyFont="1" applyBorder="1" applyAlignment="1">
      <alignment horizontal="left" vertical="center" wrapText="1" indent="1"/>
    </xf>
    <xf numFmtId="49" fontId="34" fillId="0" borderId="0" xfId="0" applyNumberFormat="1" applyFont="1" applyBorder="1" applyAlignment="1" applyProtection="1">
      <alignment horizontal="left" vertical="top" wrapText="1" indent="2"/>
    </xf>
    <xf numFmtId="49" fontId="34" fillId="0" borderId="0" xfId="0" applyNumberFormat="1" applyFont="1" applyFill="1" applyBorder="1" applyAlignment="1" applyProtection="1">
      <alignment horizontal="center" wrapText="1"/>
    </xf>
    <xf numFmtId="49" fontId="34" fillId="0" borderId="0" xfId="0" applyNumberFormat="1" applyFont="1" applyBorder="1" applyAlignment="1" applyProtection="1">
      <alignment horizontal="center" vertical="top" wrapText="1"/>
    </xf>
    <xf numFmtId="165" fontId="34" fillId="11" borderId="0" xfId="0" applyNumberFormat="1" applyFont="1" applyFill="1" applyBorder="1" applyAlignment="1" applyProtection="1">
      <alignment horizontal="center" vertical="center" wrapText="1"/>
    </xf>
    <xf numFmtId="165" fontId="34" fillId="0" borderId="17" xfId="0" applyNumberFormat="1" applyFont="1" applyFill="1" applyBorder="1" applyAlignment="1">
      <alignment horizontal="center" vertical="center" wrapText="1"/>
    </xf>
    <xf numFmtId="165" fontId="34" fillId="11" borderId="0" xfId="0" applyNumberFormat="1" applyFont="1" applyFill="1" applyBorder="1" applyAlignment="1">
      <alignment horizontal="center" vertical="center" wrapText="1"/>
    </xf>
    <xf numFmtId="0" fontId="34" fillId="0" borderId="17" xfId="0" applyNumberFormat="1" applyFont="1" applyFill="1" applyBorder="1" applyAlignment="1">
      <alignment horizontal="left" vertical="top" wrapText="1" indent="1"/>
    </xf>
    <xf numFmtId="0" fontId="34" fillId="0" borderId="0" xfId="0" applyNumberFormat="1" applyFont="1" applyFill="1" applyBorder="1" applyAlignment="1">
      <alignment horizontal="left" vertical="top" wrapText="1" indent="1"/>
    </xf>
    <xf numFmtId="0" fontId="34" fillId="0" borderId="17" xfId="0" applyNumberFormat="1" applyFont="1" applyFill="1" applyBorder="1" applyAlignment="1">
      <alignment horizontal="left" vertical="top" wrapText="1" indent="2"/>
    </xf>
    <xf numFmtId="0" fontId="34" fillId="0" borderId="0" xfId="0" applyNumberFormat="1" applyFont="1" applyFill="1" applyBorder="1" applyAlignment="1">
      <alignment horizontal="left" vertical="top" wrapText="1" indent="2"/>
    </xf>
    <xf numFmtId="0" fontId="34" fillId="0" borderId="0" xfId="0" applyNumberFormat="1" applyFont="1" applyFill="1" applyBorder="1" applyAlignment="1">
      <alignment horizontal="left" vertical="top" wrapText="1"/>
    </xf>
    <xf numFmtId="49" fontId="34" fillId="0" borderId="0" xfId="0" applyNumberFormat="1" applyFont="1" applyBorder="1" applyAlignment="1">
      <alignment horizontal="center" vertical="top" wrapText="1"/>
    </xf>
    <xf numFmtId="49" fontId="34" fillId="0" borderId="0" xfId="0" applyNumberFormat="1" applyFont="1" applyBorder="1" applyAlignment="1">
      <alignment vertical="top" wrapText="1"/>
    </xf>
    <xf numFmtId="49" fontId="34" fillId="0" borderId="0" xfId="0" applyNumberFormat="1" applyFont="1" applyFill="1" applyBorder="1" applyAlignment="1">
      <alignment vertical="top" wrapText="1"/>
    </xf>
    <xf numFmtId="49" fontId="3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6" applyFont="1" applyAlignment="1">
      <alignment horizontal="left"/>
    </xf>
    <xf numFmtId="0" fontId="2" fillId="0" borderId="0" xfId="6" applyFont="1" applyBorder="1" applyAlignment="1" applyProtection="1">
      <alignment horizontal="center" vertical="center" wrapText="1"/>
    </xf>
    <xf numFmtId="0" fontId="2" fillId="0" borderId="0" xfId="56" applyFont="1" applyAlignment="1">
      <alignment horizontal="right" vertical="center" wrapText="1"/>
    </xf>
    <xf numFmtId="171" fontId="3" fillId="3" borderId="3" xfId="56" applyNumberFormat="1" applyFont="1" applyFill="1" applyBorder="1" applyAlignment="1" applyProtection="1">
      <alignment horizontal="left" vertical="center" wrapText="1"/>
    </xf>
    <xf numFmtId="0" fontId="3" fillId="0" borderId="6" xfId="6" applyFont="1" applyFill="1" applyBorder="1" applyAlignment="1" applyProtection="1">
      <alignment horizontal="center" vertical="center" wrapText="1"/>
    </xf>
    <xf numFmtId="0" fontId="3" fillId="5" borderId="22" xfId="6" applyFont="1" applyFill="1" applyBorder="1" applyAlignment="1" applyProtection="1">
      <alignment horizontal="center" vertical="center" wrapText="1"/>
      <protection locked="0"/>
    </xf>
    <xf numFmtId="0" fontId="3" fillId="0" borderId="18" xfId="6" applyFont="1" applyFill="1" applyBorder="1" applyAlignment="1" applyProtection="1">
      <alignment horizontal="center" vertic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49" fontId="3" fillId="0" borderId="3" xfId="6" applyNumberFormat="1" applyFont="1" applyFill="1" applyBorder="1" applyAlignment="1" applyProtection="1">
      <alignment horizontal="left" vertical="center" wrapText="1" indent="1"/>
    </xf>
    <xf numFmtId="49" fontId="3" fillId="0" borderId="3" xfId="6" applyNumberFormat="1" applyFont="1" applyFill="1" applyBorder="1" applyAlignment="1" applyProtection="1">
      <alignment horizontal="left" vertical="center" wrapText="1"/>
    </xf>
    <xf numFmtId="165" fontId="3" fillId="3" borderId="3" xfId="41" applyNumberFormat="1" applyFont="1" applyFill="1" applyBorder="1" applyAlignment="1" applyProtection="1">
      <alignment horizontal="right" vertical="center" indent="1"/>
    </xf>
    <xf numFmtId="49" fontId="2" fillId="0" borderId="3" xfId="6" applyNumberFormat="1" applyFont="1" applyFill="1" applyBorder="1" applyAlignment="1" applyProtection="1">
      <alignment horizontal="left" vertical="center" wrapText="1" indent="1"/>
    </xf>
    <xf numFmtId="49" fontId="2" fillId="0" borderId="3" xfId="0" applyNumberFormat="1" applyFont="1" applyFill="1" applyBorder="1" applyAlignment="1">
      <alignment vertical="center" wrapText="1"/>
    </xf>
    <xf numFmtId="165" fontId="2" fillId="3" borderId="3" xfId="41" applyNumberFormat="1" applyFont="1" applyFill="1" applyBorder="1" applyAlignment="1" applyProtection="1">
      <alignment horizontal="right" vertical="center" indent="1"/>
    </xf>
    <xf numFmtId="16" fontId="2" fillId="0" borderId="3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2" fillId="0" borderId="3" xfId="56" applyNumberFormat="1" applyFont="1" applyFill="1" applyBorder="1" applyAlignment="1">
      <alignment vertical="center" wrapText="1"/>
    </xf>
    <xf numFmtId="172" fontId="3" fillId="3" borderId="3" xfId="41" applyNumberFormat="1" applyFont="1" applyFill="1" applyBorder="1" applyAlignment="1" applyProtection="1">
      <alignment horizontal="right" vertical="center" indent="1"/>
    </xf>
    <xf numFmtId="0" fontId="2" fillId="0" borderId="3" xfId="57" applyFont="1" applyBorder="1" applyAlignment="1">
      <alignment horizontal="center" vertical="center" wrapText="1"/>
    </xf>
    <xf numFmtId="166" fontId="2" fillId="4" borderId="3" xfId="41" applyNumberFormat="1" applyFont="1" applyFill="1" applyBorder="1" applyAlignment="1" applyProtection="1">
      <alignment horizontal="center" vertical="center"/>
      <protection locked="0"/>
    </xf>
    <xf numFmtId="166" fontId="2" fillId="3" borderId="3" xfId="57" applyNumberFormat="1" applyFont="1" applyFill="1" applyBorder="1" applyAlignment="1" applyProtection="1">
      <alignment horizontal="center" vertical="center" wrapText="1"/>
    </xf>
    <xf numFmtId="49" fontId="2" fillId="0" borderId="0" xfId="6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4" fontId="2" fillId="0" borderId="0" xfId="41" applyFont="1" applyFill="1" applyBorder="1" applyAlignment="1" applyProtection="1">
      <alignment horizontal="center" vertical="center"/>
    </xf>
    <xf numFmtId="165" fontId="2" fillId="3" borderId="3" xfId="57" applyNumberFormat="1" applyFont="1" applyFill="1" applyBorder="1" applyAlignment="1" applyProtection="1">
      <alignment horizontal="center" vertical="center" wrapText="1"/>
    </xf>
    <xf numFmtId="165" fontId="3" fillId="3" borderId="3" xfId="57" applyNumberFormat="1" applyFont="1" applyFill="1" applyBorder="1" applyAlignment="1" applyProtection="1">
      <alignment horizontal="center" vertical="center" wrapText="1"/>
    </xf>
    <xf numFmtId="49" fontId="2" fillId="0" borderId="0" xfId="56" applyNumberFormat="1" applyFont="1" applyFill="1" applyBorder="1" applyAlignment="1" applyProtection="1">
      <alignment vertical="center" wrapText="1"/>
    </xf>
    <xf numFmtId="0" fontId="3" fillId="3" borderId="3" xfId="57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right" vertical="center"/>
    </xf>
    <xf numFmtId="165" fontId="3" fillId="3" borderId="3" xfId="6" applyNumberFormat="1" applyFont="1" applyFill="1" applyBorder="1" applyAlignment="1" applyProtection="1">
      <alignment horizontal="left" vertical="center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vertical="center" wrapText="1"/>
    </xf>
    <xf numFmtId="49" fontId="34" fillId="0" borderId="23" xfId="0" applyNumberFormat="1" applyFont="1" applyBorder="1" applyAlignment="1">
      <alignment horizontal="center" vertical="center" wrapText="1"/>
    </xf>
    <xf numFmtId="49" fontId="34" fillId="0" borderId="24" xfId="0" applyNumberFormat="1" applyFont="1" applyBorder="1" applyAlignment="1">
      <alignment vertical="center" wrapText="1"/>
    </xf>
    <xf numFmtId="49" fontId="34" fillId="0" borderId="24" xfId="0" applyNumberFormat="1" applyFont="1" applyBorder="1" applyAlignment="1">
      <alignment horizontal="center" vertical="center" wrapText="1"/>
    </xf>
    <xf numFmtId="166" fontId="34" fillId="3" borderId="25" xfId="0" applyNumberFormat="1" applyFont="1" applyFill="1" applyBorder="1" applyAlignment="1" applyProtection="1">
      <alignment horizontal="center" vertical="center" wrapText="1"/>
    </xf>
    <xf numFmtId="49" fontId="34" fillId="0" borderId="26" xfId="0" applyNumberFormat="1" applyFont="1" applyBorder="1" applyAlignment="1">
      <alignment horizontal="center" vertical="center" wrapText="1"/>
    </xf>
    <xf numFmtId="49" fontId="34" fillId="0" borderId="27" xfId="0" applyNumberFormat="1" applyFont="1" applyBorder="1" applyAlignment="1">
      <alignment vertical="center" wrapText="1"/>
    </xf>
    <xf numFmtId="49" fontId="34" fillId="0" borderId="27" xfId="0" applyNumberFormat="1" applyFont="1" applyBorder="1" applyAlignment="1">
      <alignment horizontal="center" vertical="center" wrapText="1"/>
    </xf>
    <xf numFmtId="166" fontId="34" fillId="3" borderId="28" xfId="0" applyNumberFormat="1" applyFont="1" applyFill="1" applyBorder="1" applyAlignment="1" applyProtection="1">
      <alignment horizontal="center" vertical="center" wrapText="1"/>
    </xf>
    <xf numFmtId="0" fontId="2" fillId="0" borderId="3" xfId="6" applyNumberFormat="1" applyFont="1" applyBorder="1" applyAlignment="1" applyProtection="1">
      <alignment horizontal="center" vertical="center"/>
    </xf>
    <xf numFmtId="0" fontId="2" fillId="0" borderId="0" xfId="6" applyNumberFormat="1" applyFont="1" applyBorder="1" applyAlignment="1" applyProtection="1">
      <alignment horizontal="center"/>
    </xf>
    <xf numFmtId="0" fontId="2" fillId="0" borderId="0" xfId="6" applyNumberFormat="1" applyFont="1" applyBorder="1" applyAlignment="1" applyProtection="1">
      <alignment horizontal="center" vertical="top"/>
    </xf>
    <xf numFmtId="2" fontId="34" fillId="2" borderId="3" xfId="0" applyNumberFormat="1" applyFont="1" applyFill="1" applyBorder="1" applyAlignment="1" applyProtection="1">
      <alignment horizontal="center" vertical="center" wrapText="1"/>
    </xf>
    <xf numFmtId="0" fontId="9" fillId="2" borderId="4" xfId="7" applyFont="1" applyFill="1" applyBorder="1" applyAlignment="1" applyProtection="1">
      <alignment horizontal="center" vertical="top" wrapText="1"/>
    </xf>
    <xf numFmtId="49" fontId="3" fillId="11" borderId="3" xfId="4" applyNumberFormat="1" applyFont="1" applyFill="1" applyBorder="1" applyAlignment="1" applyProtection="1">
      <alignment horizontal="center" vertical="center"/>
      <protection locked="0"/>
    </xf>
    <xf numFmtId="0" fontId="2" fillId="4" borderId="3" xfId="2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Fill="1" applyBorder="1" applyAlignment="1" applyProtection="1">
      <alignment horizontal="center" vertical="center" wrapText="1"/>
    </xf>
    <xf numFmtId="0" fontId="2" fillId="3" borderId="2" xfId="2" applyFont="1" applyFill="1" applyBorder="1" applyAlignment="1" applyProtection="1">
      <alignment horizontal="center" vertical="center" wrapText="1"/>
    </xf>
    <xf numFmtId="0" fontId="2" fillId="2" borderId="0" xfId="2" applyFont="1" applyFill="1" applyBorder="1" applyAlignment="1" applyProtection="1">
      <alignment horizontal="right" vertical="center" wrapText="1" indent="1"/>
    </xf>
    <xf numFmtId="49" fontId="0" fillId="0" borderId="0" xfId="0" applyNumberFormat="1" applyFont="1" applyBorder="1" applyAlignment="1" applyProtection="1">
      <alignment horizontal="right" vertical="center" wrapText="1" indent="1"/>
    </xf>
    <xf numFmtId="0" fontId="2" fillId="0" borderId="3" xfId="1" applyFont="1" applyBorder="1" applyAlignment="1" applyProtection="1">
      <alignment horizont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49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3" xfId="1" applyNumberFormat="1" applyFont="1" applyFill="1" applyBorder="1" applyAlignment="1" applyProtection="1">
      <alignment horizontal="center" vertical="center" wrapText="1"/>
    </xf>
    <xf numFmtId="0" fontId="2" fillId="4" borderId="3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14" fontId="2" fillId="2" borderId="0" xfId="3" applyNumberFormat="1" applyFont="1" applyFill="1" applyBorder="1" applyAlignment="1" applyProtection="1">
      <alignment horizontal="center" vertical="center" wrapText="1"/>
    </xf>
    <xf numFmtId="0" fontId="2" fillId="3" borderId="3" xfId="3" applyNumberFormat="1" applyFont="1" applyFill="1" applyBorder="1" applyAlignment="1" applyProtection="1">
      <alignment horizontal="center" vertical="center" wrapText="1"/>
    </xf>
    <xf numFmtId="49" fontId="2" fillId="4" borderId="3" xfId="3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3" applyNumberFormat="1" applyFont="1" applyFill="1" applyBorder="1" applyAlignment="1" applyProtection="1">
      <alignment horizontal="center" vertical="center" wrapText="1"/>
    </xf>
    <xf numFmtId="49" fontId="2" fillId="3" borderId="3" xfId="3" applyNumberFormat="1" applyFont="1" applyFill="1" applyBorder="1" applyAlignment="1" applyProtection="1">
      <alignment horizontal="center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  <protection locked="0"/>
    </xf>
    <xf numFmtId="49" fontId="2" fillId="2" borderId="0" xfId="3" applyNumberFormat="1" applyFont="1" applyFill="1" applyBorder="1" applyAlignment="1" applyProtection="1">
      <alignment horizontal="center" vertical="center" wrapText="1"/>
    </xf>
    <xf numFmtId="0" fontId="2" fillId="4" borderId="3" xfId="3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4" applyNumberFormat="1" applyFont="1" applyFill="1" applyBorder="1" applyAlignment="1" applyProtection="1">
      <alignment horizontal="right" vertical="center" wrapText="1" indent="1"/>
    </xf>
    <xf numFmtId="14" fontId="2" fillId="3" borderId="3" xfId="4" applyNumberFormat="1" applyFont="1" applyFill="1" applyBorder="1" applyAlignment="1" applyProtection="1">
      <alignment horizontal="center" vertical="center" wrapText="1"/>
    </xf>
    <xf numFmtId="49" fontId="2" fillId="5" borderId="3" xfId="2" applyNumberFormat="1" applyFont="1" applyFill="1" applyBorder="1" applyAlignment="1" applyProtection="1">
      <alignment horizontal="center" vertical="center" wrapText="1"/>
      <protection locked="0"/>
    </xf>
    <xf numFmtId="49" fontId="2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4" xfId="7" applyFont="1" applyFill="1" applyBorder="1" applyAlignment="1" applyProtection="1">
      <alignment horizontal="center" vertical="top" wrapText="1"/>
    </xf>
    <xf numFmtId="49" fontId="3" fillId="0" borderId="7" xfId="6" applyNumberFormat="1" applyFont="1" applyFill="1" applyBorder="1" applyAlignment="1" applyProtection="1">
      <alignment horizontal="center" vertical="center" wrapText="1"/>
    </xf>
    <xf numFmtId="0" fontId="3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NumberFormat="1" applyFont="1" applyFill="1" applyBorder="1" applyAlignment="1" applyProtection="1">
      <alignment horizontal="center" vertical="center" wrapText="1"/>
    </xf>
    <xf numFmtId="49" fontId="3" fillId="0" borderId="3" xfId="6" applyNumberFormat="1" applyFont="1" applyFill="1" applyBorder="1" applyAlignment="1" applyProtection="1">
      <alignment horizontal="center" vertical="center" wrapText="1"/>
    </xf>
    <xf numFmtId="0" fontId="10" fillId="0" borderId="3" xfId="6" applyNumberFormat="1" applyFont="1" applyFill="1" applyBorder="1" applyAlignment="1" applyProtection="1">
      <alignment horizontal="center" vertical="center"/>
    </xf>
    <xf numFmtId="49" fontId="2" fillId="0" borderId="3" xfId="6" applyNumberFormat="1" applyFont="1" applyFill="1" applyBorder="1" applyAlignment="1" applyProtection="1">
      <alignment vertical="center" wrapText="1"/>
    </xf>
    <xf numFmtId="0" fontId="3" fillId="0" borderId="6" xfId="6" applyFont="1" applyFill="1" applyBorder="1" applyAlignment="1" applyProtection="1">
      <alignment horizontal="center" vertical="top" wrapText="1"/>
    </xf>
    <xf numFmtId="0" fontId="3" fillId="0" borderId="3" xfId="6" applyFont="1" applyFill="1" applyBorder="1" applyAlignment="1" applyProtection="1">
      <alignment horizontal="center" vertical="center" wrapText="1"/>
    </xf>
    <xf numFmtId="0" fontId="2" fillId="0" borderId="3" xfId="6" applyFont="1" applyBorder="1" applyAlignment="1" applyProtection="1">
      <alignment horizontal="center" vertical="center" wrapText="1"/>
    </xf>
    <xf numFmtId="49" fontId="2" fillId="0" borderId="0" xfId="9" applyFont="1" applyBorder="1" applyAlignment="1" applyProtection="1">
      <alignment vertical="top"/>
    </xf>
    <xf numFmtId="0" fontId="28" fillId="0" borderId="7" xfId="6" applyFont="1" applyFill="1" applyBorder="1" applyAlignment="1" applyProtection="1">
      <alignment horizontal="center" vertical="center" wrapText="1"/>
    </xf>
    <xf numFmtId="4" fontId="3" fillId="0" borderId="6" xfId="4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3" fillId="10" borderId="3" xfId="6" applyNumberFormat="1" applyFont="1" applyFill="1" applyBorder="1" applyAlignment="1" applyProtection="1">
      <alignment horizontal="center" vertical="center" wrapText="1"/>
    </xf>
    <xf numFmtId="0" fontId="3" fillId="10" borderId="29" xfId="6" applyNumberFormat="1" applyFont="1" applyFill="1" applyBorder="1" applyAlignment="1" applyProtection="1">
      <alignment horizontal="center" vertical="center" wrapText="1"/>
    </xf>
    <xf numFmtId="0" fontId="3" fillId="10" borderId="1" xfId="6" applyNumberFormat="1" applyFont="1" applyFill="1" applyBorder="1" applyAlignment="1" applyProtection="1">
      <alignment horizontal="center" vertical="center" wrapText="1"/>
    </xf>
    <xf numFmtId="0" fontId="3" fillId="10" borderId="30" xfId="6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0" fillId="0" borderId="17" xfId="0" applyNumberForma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Border="1" applyAlignment="1">
      <alignment horizontal="left" vertical="center" wrapText="1" indent="1"/>
    </xf>
    <xf numFmtId="49" fontId="3" fillId="0" borderId="7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0" fontId="34" fillId="0" borderId="3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9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34" fillId="0" borderId="17" xfId="0" applyNumberFormat="1" applyFont="1" applyFill="1" applyBorder="1" applyAlignment="1" applyProtection="1">
      <alignment horizontal="center" vertical="center"/>
    </xf>
    <xf numFmtId="0" fontId="34" fillId="0" borderId="3" xfId="0" applyNumberFormat="1" applyFont="1" applyFill="1" applyBorder="1" applyAlignment="1" applyProtection="1">
      <alignment horizontal="center" vertical="center"/>
    </xf>
    <xf numFmtId="49" fontId="3" fillId="0" borderId="17" xfId="0" applyNumberFormat="1" applyFont="1" applyBorder="1" applyAlignment="1">
      <alignment horizontal="center" vertical="top" wrapText="1"/>
    </xf>
    <xf numFmtId="49" fontId="34" fillId="0" borderId="0" xfId="0" applyNumberFormat="1" applyFont="1" applyBorder="1" applyAlignment="1">
      <alignment vertical="top" wrapText="1"/>
    </xf>
    <xf numFmtId="0" fontId="5" fillId="0" borderId="0" xfId="6" applyFont="1" applyBorder="1" applyAlignment="1" applyProtection="1">
      <alignment horizontal="justify" wrapText="1"/>
    </xf>
    <xf numFmtId="0" fontId="2" fillId="0" borderId="0" xfId="6" applyFont="1" applyBorder="1" applyAlignment="1" applyProtection="1"/>
    <xf numFmtId="0" fontId="3" fillId="0" borderId="3" xfId="57" applyFont="1" applyBorder="1" applyAlignment="1">
      <alignment horizontal="right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3" xfId="57" applyFont="1" applyBorder="1" applyAlignment="1">
      <alignment vertical="center" wrapText="1"/>
    </xf>
    <xf numFmtId="49" fontId="3" fillId="0" borderId="1" xfId="6" applyNumberFormat="1" applyFont="1" applyFill="1" applyBorder="1" applyAlignment="1" applyProtection="1">
      <alignment horizontal="center" vertical="center" wrapText="1"/>
    </xf>
  </cellXfs>
  <cellStyles count="58">
    <cellStyle name=" 1" xfId="10"/>
    <cellStyle name=" 1 2" xfId="11"/>
    <cellStyle name=" 1_Stage1" xfId="12"/>
    <cellStyle name="_Model_RAB Мой_PR.PROG.WARM.NOTCOMBI.2012.2.16_v1.4(04.04.11) " xfId="13"/>
    <cellStyle name="_Model_RAB Мой_Книга2_PR.PROG.WARM.NOTCOMBI.2012.2.16_v1.4(04.04.11) " xfId="14"/>
    <cellStyle name="_Model_RAB_MRSK_svod_PR.PROG.WARM.NOTCOMBI.2012.2.16_v1.4(04.04.11) " xfId="15"/>
    <cellStyle name="_Model_RAB_MRSK_svod_Книга2_PR.PROG.WARM.NOTCOMBI.2012.2.16_v1.4(04.04.11) " xfId="16"/>
    <cellStyle name="_МОДЕЛЬ_1 (2)_PR.PROG.WARM.NOTCOMBI.2012.2.16_v1.4(04.04.11) " xfId="17"/>
    <cellStyle name="_МОДЕЛЬ_1 (2)_Книга2_PR.PROG.WARM.NOTCOMBI.2012.2.16_v1.4(04.04.11) " xfId="18"/>
    <cellStyle name="_пр 5 тариф RAB_PR.PROG.WARM.NOTCOMBI.2012.2.16_v1.4(04.04.11) " xfId="19"/>
    <cellStyle name="_пр 5 тариф RAB_Книга2_PR.PROG.WARM.NOTCOMBI.2012.2.16_v1.4(04.04.11) " xfId="20"/>
    <cellStyle name="_Расчет RAB_22072008_PR.PROG.WARM.NOTCOMBI.2012.2.16_v1.4(04.04.11) " xfId="21"/>
    <cellStyle name="_Расчет RAB_22072008_Книга2_PR.PROG.WARM.NOTCOMBI.2012.2.16_v1.4(04.04.11) " xfId="22"/>
    <cellStyle name="_Расчет RAB_Лен и МОЭСК_с 2010 года_14.04.2009_со сглаж_version 3.0_без ФСК_PR.PROG.WARM.NOTCOMBI.2012.2.16_v1.4(04.04.11) " xfId="23"/>
    <cellStyle name="_Расчет RAB_Лен и МОЭСК_с 2010 года_14.04.2009_со сглаж_version 3.0_без ФСК_Книга2_PR.PROG.WARM.NOTCOMBI.2012.2.16_v1.4(04.04.11) " xfId="24"/>
    <cellStyle name="Cells 2" xfId="25"/>
    <cellStyle name="Currency [0]" xfId="26"/>
    <cellStyle name="Currency2" xfId="27"/>
    <cellStyle name="Followed Hyperlink" xfId="28"/>
    <cellStyle name="Header 3" xfId="29"/>
    <cellStyle name="Hyperlink" xfId="30"/>
    <cellStyle name="normal" xfId="31"/>
    <cellStyle name="Normal1" xfId="32"/>
    <cellStyle name="Normal2" xfId="33"/>
    <cellStyle name="Percent1" xfId="34"/>
    <cellStyle name="Title 4" xfId="35"/>
    <cellStyle name="Гиперссылка" xfId="5" builtinId="8"/>
    <cellStyle name="Гиперссылка 2" xfId="36"/>
    <cellStyle name="Гиперссылка 2 2" xfId="37"/>
    <cellStyle name="Гиперссылка 4" xfId="38"/>
    <cellStyle name="Гиперссылка 4 2" xfId="39"/>
    <cellStyle name="Гиперссылка 4 2 2" xfId="40"/>
    <cellStyle name="Значение" xfId="41"/>
    <cellStyle name="Обычный" xfId="0" builtinId="0"/>
    <cellStyle name="Обычный 10" xfId="42"/>
    <cellStyle name="Обычный 11 3" xfId="43"/>
    <cellStyle name="Обычный 12" xfId="44"/>
    <cellStyle name="Обычный 12 2" xfId="45"/>
    <cellStyle name="Обычный 12 3" xfId="46"/>
    <cellStyle name="Обычный 12 4" xfId="47"/>
    <cellStyle name="Обычный 14" xfId="6"/>
    <cellStyle name="Обычный 2" xfId="9"/>
    <cellStyle name="Обычный 2 7" xfId="48"/>
    <cellStyle name="Обычный 2_НВВ - сети долгосрочный (15.07) - передано на оформление" xfId="49"/>
    <cellStyle name="Обычный 3" xfId="7"/>
    <cellStyle name="Обычный 3 2" xfId="50"/>
    <cellStyle name="Обычный 3 3" xfId="51"/>
    <cellStyle name="Обычный 4" xfId="52"/>
    <cellStyle name="Обычный 9 2" xfId="53"/>
    <cellStyle name="Обычный_2.4 индикаторы качества" xfId="56"/>
    <cellStyle name="Обычный_PRIL1.ELECTR" xfId="1"/>
    <cellStyle name="Обычный_ЖКУ_проект3" xfId="2"/>
    <cellStyle name="Обычный_ПоказТехприсоед (Птпр)" xfId="57"/>
    <cellStyle name="Обычный_ф.2.1 ИндИнф (Ин)" xfId="54"/>
    <cellStyle name="Обычный_форма 1 водопровод для орг 2" xfId="4"/>
    <cellStyle name="Обычный_форма 1 водопровод для орг_CALC.KV.4.78(v1.0)" xfId="3"/>
    <cellStyle name="Финансовый 2" xfId="8"/>
    <cellStyle name="Формула 3" xfId="55"/>
  </cellStyles>
  <dxfs count="18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E.CALC.QUALITY.FACT.2.02%20&#1055;&#1051;&#1040;&#1053;%20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E.CALC.QUALITY.FACT.2.02%20&#1060;&#1040;&#1050;&#1058;%2020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UpdTemplMain"/>
      <sheetName val="modProv"/>
      <sheetName val="Инструкция"/>
      <sheetName val="Выбор субъекта РФ"/>
      <sheetName val="Обновление"/>
      <sheetName val="Лог обновления"/>
      <sheetName val="Титульный"/>
      <sheetName val="ф.1.1 ПоказНадежн (Пп)"/>
      <sheetName val="modPass"/>
      <sheetName val="ф.1.3 Предлож_ТСО"/>
      <sheetName val="ф.2.1 ИндИнф (Ин)"/>
      <sheetName val="ф.2.2 ИндИспол (Ис)"/>
      <sheetName val="ф.2.2 ИндИспол (Ис) (2012)"/>
      <sheetName val="et_union"/>
      <sheetName val="ф.2.3 ИндРезульт (Рс)"/>
      <sheetName val="ф.2.4 Предлож_ТСО"/>
      <sheetName val="ф.3 ПоказТехприсоед (Птпр)"/>
      <sheetName val="ПоказКачества (Птсо)"/>
      <sheetName val="ф.4.1 ОбобщПоказ"/>
      <sheetName val="ф.4.2 ОбобщПоказ (Коб)"/>
      <sheetName val="Комментарии"/>
      <sheetName val="Проверка"/>
      <sheetName val="TEHSHEET"/>
      <sheetName val="modfrmSecretCode"/>
      <sheetName val="AllSheetsInThisWorkbook"/>
      <sheetName val="REESTR_MO"/>
      <sheetName val="modfrmReestr"/>
      <sheetName val="modfrmSetErr"/>
      <sheetName val="REESTR_FILTERED"/>
      <sheetName val="REESTR_ORG_VO"/>
      <sheetName val="REESTR_ORG_GAS"/>
      <sheetName val="REESTR_ORG_HOT_VS"/>
      <sheetName val="REESTR_ORG_WARM"/>
      <sheetName val="REESTR_ORG_TBO"/>
      <sheetName val="REESTR_ORG_VS"/>
      <sheetName val="REESTR_ORG_EE"/>
      <sheetName val="REESTR_ORG_VS_VO"/>
      <sheetName val="modfrmDateChoose"/>
      <sheetName val="modfrmMonthYearChoose"/>
      <sheetName val="modCommandButton"/>
      <sheetName val="modReestr"/>
      <sheetName val="modInfo"/>
      <sheetName val="modServiceModule"/>
      <sheetName val="mod_wb"/>
      <sheetName val="mod_Tit"/>
      <sheetName val="mod_Coms"/>
      <sheetName val="mod_00"/>
      <sheetName val="mod_01"/>
      <sheetName val="mod_03"/>
      <sheetName val="mod_07"/>
      <sheetName val="mod_08"/>
      <sheetName val="mod_09"/>
      <sheetName val="mod_10"/>
      <sheetName val="mod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F9">
            <v>2013</v>
          </cell>
        </row>
        <row r="10">
          <cell r="F10" t="str">
            <v>Факт</v>
          </cell>
        </row>
        <row r="11">
          <cell r="F11">
            <v>2013</v>
          </cell>
        </row>
        <row r="15">
          <cell r="F15" t="str">
            <v>ООО «ГИП-Энерго»</v>
          </cell>
        </row>
        <row r="33">
          <cell r="G33" t="str">
            <v>Соболев Владимир Евгеньевич</v>
          </cell>
        </row>
        <row r="37">
          <cell r="G37" t="str">
            <v>Танюкевич Алексей Владимирович</v>
          </cell>
        </row>
        <row r="38">
          <cell r="G38" t="str">
            <v>Начальник ПТО</v>
          </cell>
        </row>
        <row r="39">
          <cell r="G39" t="str">
            <v>+7 (347) 246-05-76</v>
          </cell>
        </row>
        <row r="40">
          <cell r="G40" t="str">
            <v>gip_energo@mail.ru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dUpdTemplMain"/>
      <sheetName val="modProv"/>
      <sheetName val="Инструкция"/>
      <sheetName val="Выбор субъекта РФ"/>
      <sheetName val="Обновление"/>
      <sheetName val="Лог обновления"/>
      <sheetName val="Титульный"/>
      <sheetName val="ф.1.1 ПоказНадежн (Пп)"/>
      <sheetName val="modPass"/>
      <sheetName val="ф.1.3 Предлож_ТСО"/>
      <sheetName val="ф.2.1 ИндИнф (Ин)"/>
      <sheetName val="ф.2.2 ИндИспол (Ис)"/>
      <sheetName val="ф.2.2 ИндИспол (Ис) (2012)"/>
      <sheetName val="et_union"/>
      <sheetName val="ф.2.3 ИндРезульт (Рс)"/>
      <sheetName val="ф.2.4 Предлож_ТСО"/>
      <sheetName val="ф.3 ПоказТехприсоед (Птпр)"/>
      <sheetName val="ПоказКачества (Птсо)"/>
      <sheetName val="ф.4.1 ОбобщПоказ"/>
      <sheetName val="ф.4.2 ОбобщПоказ (Коб)"/>
      <sheetName val="Комментарии"/>
      <sheetName val="Проверка"/>
      <sheetName val="TEHSHEET"/>
      <sheetName val="modfrmSecretCode"/>
      <sheetName val="AllSheetsInThisWorkbook"/>
      <sheetName val="REESTR_MO"/>
      <sheetName val="modfrmReestr"/>
      <sheetName val="modfrmSetErr"/>
      <sheetName val="REESTR_FILTERED"/>
      <sheetName val="REESTR_ORG_VO"/>
      <sheetName val="REESTR_ORG_GAS"/>
      <sheetName val="REESTR_ORG_HOT_VS"/>
      <sheetName val="REESTR_ORG_WARM"/>
      <sheetName val="REESTR_ORG_TBO"/>
      <sheetName val="REESTR_ORG_VS"/>
      <sheetName val="REESTR_ORG_EE"/>
      <sheetName val="REESTR_ORG_VS_VO"/>
      <sheetName val="modfrmDateChoose"/>
      <sheetName val="modfrmMonthYearChoose"/>
      <sheetName val="modCommandButton"/>
      <sheetName val="modReestr"/>
      <sheetName val="modInfo"/>
      <sheetName val="modServiceModule"/>
      <sheetName val="mod_wb"/>
      <sheetName val="mod_Tit"/>
      <sheetName val="mod_Coms"/>
      <sheetName val="mod_00"/>
      <sheetName val="mod_01"/>
      <sheetName val="mod_03"/>
      <sheetName val="mod_07"/>
      <sheetName val="mod_08"/>
      <sheetName val="mod_09"/>
      <sheetName val="mod_10"/>
      <sheetName val="mod_11"/>
    </sheetNames>
    <sheetDataSet>
      <sheetData sheetId="0"/>
      <sheetData sheetId="1"/>
      <sheetData sheetId="2">
        <row r="2">
          <cell r="B2" t="e">
            <v>#NAME?</v>
          </cell>
        </row>
      </sheetData>
      <sheetData sheetId="3"/>
      <sheetData sheetId="4"/>
      <sheetData sheetId="5"/>
      <sheetData sheetId="6">
        <row r="9">
          <cell r="F9">
            <v>2013</v>
          </cell>
        </row>
      </sheetData>
      <sheetData sheetId="7"/>
      <sheetData sheetId="8"/>
      <sheetData sheetId="9"/>
      <sheetData sheetId="10">
        <row r="30">
          <cell r="G30" t="str">
            <v>5.1.1</v>
          </cell>
        </row>
      </sheetData>
      <sheetData sheetId="11"/>
      <sheetData sheetId="12"/>
      <sheetData sheetId="13"/>
      <sheetData sheetId="14"/>
      <sheetData sheetId="15">
        <row r="20">
          <cell r="G20" t="str">
            <v>1.7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2">
          <cell r="E2">
            <v>2010</v>
          </cell>
        </row>
        <row r="3">
          <cell r="E3">
            <v>2011</v>
          </cell>
        </row>
        <row r="4">
          <cell r="E4">
            <v>2012</v>
          </cell>
        </row>
        <row r="5">
          <cell r="E5">
            <v>2013</v>
          </cell>
        </row>
        <row r="6">
          <cell r="E6">
            <v>2014</v>
          </cell>
        </row>
      </sheetData>
      <sheetData sheetId="23"/>
      <sheetData sheetId="24"/>
      <sheetData sheetId="25">
        <row r="2">
          <cell r="D2" t="str">
            <v>Биробиджанский муниципальный район</v>
          </cell>
        </row>
        <row r="3">
          <cell r="D3" t="str">
            <v>Город Биробиджан</v>
          </cell>
        </row>
        <row r="4">
          <cell r="D4" t="str">
            <v>Ленинский муниципальный район</v>
          </cell>
        </row>
        <row r="5">
          <cell r="D5" t="str">
            <v>Облученский муниципальный район</v>
          </cell>
        </row>
        <row r="6">
          <cell r="D6" t="str">
            <v>Октябрьский муниципальный район</v>
          </cell>
        </row>
        <row r="7">
          <cell r="D7" t="str">
            <v>Смидовичский муниципальный район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37"/>
  <sheetViews>
    <sheetView tabSelected="1" workbookViewId="0">
      <selection activeCell="E37" sqref="E37"/>
    </sheetView>
  </sheetViews>
  <sheetFormatPr defaultRowHeight="15"/>
  <cols>
    <col min="1" max="1" width="35.140625" customWidth="1"/>
    <col min="2" max="2" width="22" customWidth="1"/>
    <col min="3" max="3" width="30" customWidth="1"/>
  </cols>
  <sheetData>
    <row r="1" spans="1:3" ht="16.5" customHeight="1">
      <c r="A1" s="1"/>
      <c r="B1" s="1"/>
      <c r="C1" s="2"/>
    </row>
    <row r="2" spans="1:3">
      <c r="A2" s="269" t="s">
        <v>387</v>
      </c>
      <c r="B2" s="269"/>
      <c r="C2" s="269"/>
    </row>
    <row r="3" spans="1:3" ht="12" customHeight="1">
      <c r="A3" s="3" t="s">
        <v>0</v>
      </c>
      <c r="B3" s="270" t="s">
        <v>1</v>
      </c>
      <c r="C3" s="270"/>
    </row>
    <row r="4" spans="1:3" ht="12" customHeight="1">
      <c r="A4" s="271" t="s">
        <v>2</v>
      </c>
      <c r="B4" s="273" t="s">
        <v>3</v>
      </c>
      <c r="C4" s="273"/>
    </row>
    <row r="5" spans="1:3" ht="12" customHeight="1">
      <c r="A5" s="272"/>
      <c r="B5" s="274">
        <v>2015</v>
      </c>
      <c r="C5" s="275"/>
    </row>
    <row r="6" spans="1:3" ht="12" customHeight="1">
      <c r="A6" s="3" t="s">
        <v>4</v>
      </c>
      <c r="B6" s="276" t="s">
        <v>52</v>
      </c>
      <c r="C6" s="276"/>
    </row>
    <row r="7" spans="1:3" ht="24" customHeight="1">
      <c r="A7" s="3" t="s">
        <v>5</v>
      </c>
      <c r="B7" s="277">
        <v>2013</v>
      </c>
      <c r="C7" s="278"/>
    </row>
    <row r="8" spans="1:3" ht="12" customHeight="1">
      <c r="A8" s="3" t="s">
        <v>6</v>
      </c>
      <c r="B8" s="279">
        <v>5</v>
      </c>
      <c r="C8" s="280"/>
    </row>
    <row r="9" spans="1:3" ht="12" customHeight="1">
      <c r="A9" s="3" t="s">
        <v>7</v>
      </c>
      <c r="B9" s="279" t="s">
        <v>8</v>
      </c>
      <c r="C9" s="279"/>
    </row>
    <row r="10" spans="1:3" ht="24.75" customHeight="1">
      <c r="A10" s="4"/>
      <c r="B10" s="281" t="s">
        <v>9</v>
      </c>
      <c r="C10" s="281"/>
    </row>
    <row r="11" spans="1:3" ht="19.5" customHeight="1">
      <c r="A11" s="5" t="s">
        <v>10</v>
      </c>
      <c r="B11" s="282" t="s">
        <v>11</v>
      </c>
      <c r="C11" s="282"/>
    </row>
    <row r="12" spans="1:3" ht="35.25" customHeight="1">
      <c r="A12" s="126" t="s">
        <v>12</v>
      </c>
      <c r="B12" s="268" t="s">
        <v>13</v>
      </c>
      <c r="C12" s="268"/>
    </row>
    <row r="13" spans="1:3" ht="20.25" customHeight="1">
      <c r="A13" s="5" t="s">
        <v>14</v>
      </c>
      <c r="B13" s="284"/>
      <c r="C13" s="284"/>
    </row>
    <row r="14" spans="1:3" ht="12.75" customHeight="1">
      <c r="A14" s="5" t="s">
        <v>15</v>
      </c>
      <c r="B14" s="285" t="s">
        <v>16</v>
      </c>
      <c r="C14" s="285"/>
    </row>
    <row r="15" spans="1:3" ht="12.75" customHeight="1">
      <c r="A15" s="5" t="s">
        <v>17</v>
      </c>
      <c r="B15" s="285" t="s">
        <v>18</v>
      </c>
      <c r="C15" s="285"/>
    </row>
    <row r="16" spans="1:3" ht="12.75" customHeight="1">
      <c r="A16" s="5" t="s">
        <v>19</v>
      </c>
      <c r="B16" s="285" t="s">
        <v>20</v>
      </c>
      <c r="C16" s="286"/>
    </row>
    <row r="17" spans="1:3" ht="12.75" customHeight="1">
      <c r="A17" s="5" t="s">
        <v>21</v>
      </c>
      <c r="B17" s="283" t="s">
        <v>22</v>
      </c>
      <c r="C17" s="287"/>
    </row>
    <row r="18" spans="1:3" ht="12.75" customHeight="1">
      <c r="A18" s="5" t="s">
        <v>23</v>
      </c>
      <c r="B18" s="283" t="s">
        <v>24</v>
      </c>
      <c r="C18" s="287"/>
    </row>
    <row r="19" spans="1:3" ht="24" customHeight="1">
      <c r="A19" s="6"/>
      <c r="B19" s="288" t="s">
        <v>25</v>
      </c>
      <c r="C19" s="288"/>
    </row>
    <row r="20" spans="1:3" ht="32.25" customHeight="1">
      <c r="A20" s="5" t="s">
        <v>26</v>
      </c>
      <c r="B20" s="289" t="s">
        <v>27</v>
      </c>
      <c r="C20" s="289"/>
    </row>
    <row r="21" spans="1:3" ht="36" customHeight="1">
      <c r="A21" s="5" t="s">
        <v>28</v>
      </c>
      <c r="B21" s="289" t="s">
        <v>27</v>
      </c>
      <c r="C21" s="289"/>
    </row>
    <row r="22" spans="1:3" ht="16.5" customHeight="1">
      <c r="A22" s="5" t="s">
        <v>29</v>
      </c>
      <c r="B22" s="285" t="s">
        <v>30</v>
      </c>
      <c r="C22" s="285"/>
    </row>
    <row r="23" spans="1:3" ht="16.5" customHeight="1">
      <c r="A23" s="7" t="s">
        <v>31</v>
      </c>
      <c r="B23" s="283" t="s">
        <v>32</v>
      </c>
      <c r="C23" s="276"/>
    </row>
    <row r="24" spans="1:3" ht="16.5" customHeight="1">
      <c r="A24" s="7" t="s">
        <v>33</v>
      </c>
      <c r="B24" s="283" t="s">
        <v>34</v>
      </c>
      <c r="C24" s="276"/>
    </row>
    <row r="25" spans="1:3" ht="23.25" customHeight="1">
      <c r="A25" s="7" t="s">
        <v>35</v>
      </c>
      <c r="B25" s="283" t="s">
        <v>36</v>
      </c>
      <c r="C25" s="276"/>
    </row>
    <row r="26" spans="1:3" ht="16.5" customHeight="1">
      <c r="A26" s="7" t="s">
        <v>37</v>
      </c>
      <c r="B26" s="283" t="s">
        <v>38</v>
      </c>
      <c r="C26" s="276"/>
    </row>
    <row r="27" spans="1:3" ht="16.5" customHeight="1">
      <c r="A27" s="3" t="s">
        <v>39</v>
      </c>
      <c r="B27" s="292" t="s">
        <v>391</v>
      </c>
      <c r="C27" s="293"/>
    </row>
    <row r="28" spans="1:3" ht="16.5" customHeight="1">
      <c r="A28" s="3" t="s">
        <v>40</v>
      </c>
      <c r="B28" s="292" t="s">
        <v>391</v>
      </c>
      <c r="C28" s="293"/>
    </row>
    <row r="29" spans="1:3" ht="16.5" customHeight="1">
      <c r="A29" s="271" t="s">
        <v>41</v>
      </c>
      <c r="B29" s="8" t="s">
        <v>42</v>
      </c>
      <c r="C29" s="9" t="s">
        <v>43</v>
      </c>
    </row>
    <row r="30" spans="1:3" ht="20.25" customHeight="1">
      <c r="A30" s="271"/>
      <c r="B30" s="8" t="s">
        <v>44</v>
      </c>
      <c r="C30" s="9" t="s">
        <v>392</v>
      </c>
    </row>
    <row r="31" spans="1:3" ht="20.25" customHeight="1">
      <c r="A31" s="271" t="s">
        <v>45</v>
      </c>
      <c r="B31" s="8" t="s">
        <v>42</v>
      </c>
      <c r="C31" s="9" t="s">
        <v>46</v>
      </c>
    </row>
    <row r="32" spans="1:3" ht="20.25" customHeight="1">
      <c r="A32" s="271"/>
      <c r="B32" s="8" t="s">
        <v>44</v>
      </c>
      <c r="C32" s="9" t="s">
        <v>392</v>
      </c>
    </row>
    <row r="33" spans="1:3" ht="20.25" customHeight="1">
      <c r="A33" s="290" t="s">
        <v>47</v>
      </c>
      <c r="B33" s="10" t="s">
        <v>42</v>
      </c>
      <c r="C33" s="9" t="s">
        <v>395</v>
      </c>
    </row>
    <row r="34" spans="1:3" ht="20.25" customHeight="1">
      <c r="A34" s="290"/>
      <c r="B34" s="10" t="s">
        <v>48</v>
      </c>
      <c r="C34" s="9" t="s">
        <v>394</v>
      </c>
    </row>
    <row r="35" spans="1:3" ht="20.25" customHeight="1">
      <c r="A35" s="290"/>
      <c r="B35" s="10" t="s">
        <v>44</v>
      </c>
      <c r="C35" s="9" t="s">
        <v>392</v>
      </c>
    </row>
    <row r="36" spans="1:3" ht="20.25" customHeight="1">
      <c r="A36" s="290"/>
      <c r="B36" s="10" t="s">
        <v>49</v>
      </c>
      <c r="C36" s="11" t="s">
        <v>50</v>
      </c>
    </row>
    <row r="37" spans="1:3" ht="20.25" customHeight="1">
      <c r="A37" s="12" t="s">
        <v>51</v>
      </c>
      <c r="B37" s="291">
        <v>42824</v>
      </c>
      <c r="C37" s="274"/>
    </row>
  </sheetData>
  <mergeCells count="32">
    <mergeCell ref="A33:A36"/>
    <mergeCell ref="B37:C37"/>
    <mergeCell ref="B25:C25"/>
    <mergeCell ref="B26:C26"/>
    <mergeCell ref="B27:C27"/>
    <mergeCell ref="B28:C28"/>
    <mergeCell ref="A29:A30"/>
    <mergeCell ref="A31:A32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12:C12"/>
    <mergeCell ref="A2:C2"/>
    <mergeCell ref="B3:C3"/>
    <mergeCell ref="A4:A5"/>
    <mergeCell ref="B4:C4"/>
    <mergeCell ref="B5:C5"/>
    <mergeCell ref="B6:C6"/>
    <mergeCell ref="B7:C7"/>
    <mergeCell ref="B8:C8"/>
    <mergeCell ref="B9:C9"/>
    <mergeCell ref="B10:C10"/>
    <mergeCell ref="B11:C11"/>
  </mergeCells>
  <dataValidations count="11">
    <dataValidation type="list" allowBlank="1" showInputMessage="1" showErrorMessage="1" errorTitle="Внимание!" error="Введенное значение неверно. Выберите значение из списка" prompt="Выберите значение из списка" sqref="B12:C12">
      <formula1>"да,нет"</formula1>
    </dataValidation>
    <dataValidation type="textLength" operator="equal" allowBlank="1" showInputMessage="1" showErrorMessage="1" sqref="B22">
      <formula1>9</formula1>
    </dataValidation>
    <dataValidation operator="equal" allowBlank="1" showInputMessage="1" showErrorMessage="1" sqref="B19:C19"/>
    <dataValidation type="textLength" operator="equal" allowBlank="1" showInputMessage="1" showErrorMessage="1" prompt="9 символов" sqref="B15">
      <formula1>9</formula1>
    </dataValidation>
    <dataValidation type="textLength" allowBlank="1" showInputMessage="1" showErrorMessage="1" prompt="10-12 символов" sqref="B14">
      <formula1>10</formula1>
      <formula2>12</formula2>
    </dataValidation>
    <dataValidation type="list" operator="equal" allowBlank="1" showInputMessage="1" showErrorMessage="1" errorTitle="Ошибка!" error="Пожалуйста, выберите МР из списка!" prompt="Выберите МР из списка" sqref="B20:C20">
      <formula1>MR_LIST</formula1>
    </dataValidation>
    <dataValidation type="list" allowBlank="1" showInputMessage="1" showErrorMessage="1" errorTitle="Ошибка" error="Выберите значение из списка" prompt="Выберите значение из списка" sqref="B7:C7 B5:C5">
      <formula1>Years</formula1>
    </dataValidation>
    <dataValidation type="list" showInputMessage="1" showErrorMessage="1" errorTitle="Внимание" error="Пожалуйста, выберите МО из списка!" sqref="C21">
      <formula1>MO_LIST_19</formula1>
    </dataValidation>
    <dataValidation type="textLength" operator="lessThanOrEqual" allowBlank="1" showInputMessage="1" showErrorMessage="1" errorTitle="Ошибка" error="Допускается ввод не более 900 символов!" sqref="B13:C13 B17:C18 B23:C26 B27:B28 C27:C36">
      <formula1>900</formula1>
    </dataValidation>
    <dataValidation type="list" allowBlank="1" showInputMessage="1" showErrorMessage="1" sqref="B6:C6">
      <formula1>"Факт,План"</formula1>
    </dataValidation>
    <dataValidation type="list" allowBlank="1" showInputMessage="1" showErrorMessage="1" sqref="B8:C8">
      <formula1>"3,5"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E49"/>
  <sheetViews>
    <sheetView workbookViewId="0">
      <selection activeCell="G18" sqref="G18"/>
    </sheetView>
  </sheetViews>
  <sheetFormatPr defaultRowHeight="15"/>
  <cols>
    <col min="2" max="2" width="24" customWidth="1"/>
    <col min="3" max="3" width="25.5703125" customWidth="1"/>
    <col min="4" max="4" width="25.28515625" customWidth="1"/>
    <col min="5" max="5" width="27.5703125" customWidth="1"/>
  </cols>
  <sheetData>
    <row r="2" spans="1:5">
      <c r="A2" s="14"/>
      <c r="B2" s="37"/>
      <c r="C2" s="37"/>
      <c r="D2" s="14"/>
      <c r="E2" s="36" t="s">
        <v>88</v>
      </c>
    </row>
    <row r="3" spans="1:5" ht="46.5" customHeight="1">
      <c r="A3" s="296" t="s">
        <v>396</v>
      </c>
      <c r="B3" s="296"/>
      <c r="C3" s="296"/>
      <c r="D3" s="296"/>
      <c r="E3" s="296"/>
    </row>
    <row r="4" spans="1:5">
      <c r="A4" s="301" t="s">
        <v>11</v>
      </c>
      <c r="B4" s="301"/>
      <c r="C4" s="301"/>
      <c r="D4" s="301"/>
      <c r="E4" s="301"/>
    </row>
    <row r="5" spans="1:5">
      <c r="A5" s="302" t="s">
        <v>87</v>
      </c>
      <c r="B5" s="298" t="s">
        <v>86</v>
      </c>
      <c r="C5" s="298" t="s">
        <v>85</v>
      </c>
      <c r="D5" s="298" t="s">
        <v>84</v>
      </c>
      <c r="E5" s="298" t="s">
        <v>83</v>
      </c>
    </row>
    <row r="6" spans="1:5" ht="66.75" customHeight="1">
      <c r="A6" s="302"/>
      <c r="B6" s="298"/>
      <c r="C6" s="298"/>
      <c r="D6" s="303"/>
      <c r="E6" s="303"/>
    </row>
    <row r="7" spans="1:5">
      <c r="A7" s="32">
        <v>1</v>
      </c>
      <c r="B7" s="32">
        <v>2</v>
      </c>
      <c r="C7" s="32">
        <v>3</v>
      </c>
      <c r="D7" s="32">
        <v>4</v>
      </c>
      <c r="E7" s="32">
        <v>5</v>
      </c>
    </row>
    <row r="8" spans="1:5" ht="21.75" customHeight="1">
      <c r="A8" s="30" t="s">
        <v>62</v>
      </c>
      <c r="B8" s="46" t="s">
        <v>71</v>
      </c>
      <c r="C8" s="45" t="s">
        <v>80</v>
      </c>
      <c r="D8" s="44">
        <v>1.1000000000000001</v>
      </c>
      <c r="E8" s="44">
        <v>31</v>
      </c>
    </row>
    <row r="9" spans="1:5" ht="21.75" customHeight="1">
      <c r="A9" s="30" t="s">
        <v>60</v>
      </c>
      <c r="B9" s="46" t="s">
        <v>71</v>
      </c>
      <c r="C9" s="45" t="s">
        <v>82</v>
      </c>
      <c r="D9" s="44">
        <v>2</v>
      </c>
      <c r="E9" s="44">
        <v>31</v>
      </c>
    </row>
    <row r="10" spans="1:5" ht="21.75" customHeight="1">
      <c r="A10" s="30" t="s">
        <v>58</v>
      </c>
      <c r="B10" s="46" t="s">
        <v>71</v>
      </c>
      <c r="C10" s="45" t="s">
        <v>82</v>
      </c>
      <c r="D10" s="44">
        <v>1.45</v>
      </c>
      <c r="E10" s="44">
        <v>91</v>
      </c>
    </row>
    <row r="11" spans="1:5" ht="21.75" customHeight="1">
      <c r="A11" s="30" t="s">
        <v>81</v>
      </c>
      <c r="B11" s="46" t="s">
        <v>71</v>
      </c>
      <c r="C11" s="45" t="s">
        <v>398</v>
      </c>
      <c r="D11" s="44">
        <v>5.35</v>
      </c>
      <c r="E11" s="44">
        <v>31</v>
      </c>
    </row>
    <row r="12" spans="1:5" ht="21.75" customHeight="1">
      <c r="A12" s="30" t="s">
        <v>79</v>
      </c>
      <c r="B12" s="46" t="s">
        <v>71</v>
      </c>
      <c r="C12" s="45" t="s">
        <v>399</v>
      </c>
      <c r="D12" s="44">
        <v>3</v>
      </c>
      <c r="E12" s="44">
        <v>15</v>
      </c>
    </row>
    <row r="13" spans="1:5" ht="21.75" customHeight="1">
      <c r="A13" s="30" t="s">
        <v>78</v>
      </c>
      <c r="B13" s="46" t="s">
        <v>71</v>
      </c>
      <c r="C13" s="45" t="s">
        <v>399</v>
      </c>
      <c r="D13" s="44">
        <v>3</v>
      </c>
      <c r="E13" s="44">
        <v>15</v>
      </c>
    </row>
    <row r="14" spans="1:5" ht="21.75" customHeight="1">
      <c r="A14" s="30" t="s">
        <v>77</v>
      </c>
      <c r="B14" s="46" t="s">
        <v>71</v>
      </c>
      <c r="C14" s="45" t="s">
        <v>399</v>
      </c>
      <c r="D14" s="44">
        <v>2</v>
      </c>
      <c r="E14" s="44">
        <v>15</v>
      </c>
    </row>
    <row r="15" spans="1:5" ht="21.75" customHeight="1">
      <c r="A15" s="30" t="s">
        <v>76</v>
      </c>
      <c r="B15" s="46" t="s">
        <v>71</v>
      </c>
      <c r="C15" s="45" t="s">
        <v>400</v>
      </c>
      <c r="D15" s="44">
        <v>2.2999999999999998</v>
      </c>
      <c r="E15" s="44">
        <v>8</v>
      </c>
    </row>
    <row r="16" spans="1:5" ht="21.75" customHeight="1">
      <c r="A16" s="43"/>
      <c r="B16" s="42" t="s">
        <v>70</v>
      </c>
      <c r="C16" s="42"/>
      <c r="D16" s="41"/>
      <c r="E16" s="40"/>
    </row>
    <row r="17" spans="1:5" ht="21.75" customHeight="1">
      <c r="A17" s="39"/>
      <c r="B17" s="39"/>
      <c r="C17" s="39"/>
      <c r="D17" s="39"/>
      <c r="E17" s="39"/>
    </row>
    <row r="18" spans="1:5" ht="21.75" customHeight="1">
      <c r="A18" s="304" t="s">
        <v>69</v>
      </c>
      <c r="B18" s="304"/>
      <c r="C18" s="304"/>
      <c r="D18" s="304"/>
      <c r="E18" s="304"/>
    </row>
    <row r="19" spans="1:5" ht="21.75" customHeight="1">
      <c r="A19" s="39" t="s">
        <v>68</v>
      </c>
      <c r="B19" s="39"/>
      <c r="C19" s="39"/>
      <c r="D19" s="39"/>
      <c r="E19" s="39"/>
    </row>
    <row r="20" spans="1:5" ht="21.75" customHeight="1">
      <c r="A20" s="39"/>
      <c r="B20" s="39"/>
      <c r="C20" s="39"/>
      <c r="D20" s="39"/>
      <c r="E20" s="39"/>
    </row>
    <row r="21" spans="1:5">
      <c r="A21" s="17"/>
      <c r="B21" s="17" t="s">
        <v>56</v>
      </c>
      <c r="C21" s="17"/>
      <c r="D21" s="15"/>
      <c r="E21" s="15"/>
    </row>
    <row r="22" spans="1:5">
      <c r="A22" s="17"/>
      <c r="B22" s="25"/>
      <c r="C22" s="25"/>
      <c r="D22" s="15"/>
      <c r="E22" s="15"/>
    </row>
    <row r="23" spans="1:5">
      <c r="A23" s="24" t="s">
        <v>386</v>
      </c>
      <c r="B23" s="23"/>
      <c r="C23" s="19"/>
      <c r="D23" s="15"/>
      <c r="E23" s="22" t="s">
        <v>43</v>
      </c>
    </row>
    <row r="24" spans="1:5">
      <c r="A24" s="294" t="s">
        <v>55</v>
      </c>
      <c r="B24" s="294"/>
      <c r="C24" s="21"/>
      <c r="D24" s="294" t="s">
        <v>42</v>
      </c>
      <c r="E24" s="294"/>
    </row>
    <row r="25" spans="1:5">
      <c r="A25" s="267" t="s">
        <v>397</v>
      </c>
      <c r="B25" s="23"/>
      <c r="C25" s="19"/>
      <c r="D25" s="15"/>
      <c r="E25" s="22" t="s">
        <v>395</v>
      </c>
    </row>
    <row r="26" spans="1:5">
      <c r="A26" s="294" t="s">
        <v>54</v>
      </c>
      <c r="B26" s="294"/>
      <c r="C26" s="21"/>
      <c r="D26" s="294" t="s">
        <v>42</v>
      </c>
      <c r="E26" s="294"/>
    </row>
    <row r="27" spans="1:5">
      <c r="A27" s="20" t="s">
        <v>388</v>
      </c>
      <c r="B27" s="19"/>
      <c r="C27" s="19"/>
      <c r="D27" s="18"/>
      <c r="E27" s="18"/>
    </row>
    <row r="28" spans="1:5">
      <c r="A28" s="294" t="s">
        <v>53</v>
      </c>
      <c r="B28" s="294"/>
      <c r="C28" s="16"/>
      <c r="D28" s="15"/>
      <c r="E28" s="15"/>
    </row>
    <row r="29" spans="1:5">
      <c r="A29" s="14"/>
      <c r="B29" s="14"/>
      <c r="C29" s="14"/>
      <c r="D29" s="14"/>
      <c r="E29" s="14"/>
    </row>
    <row r="30" spans="1:5">
      <c r="A30" s="38"/>
      <c r="B30" s="38"/>
      <c r="C30" s="38"/>
      <c r="D30" s="38"/>
      <c r="E30" s="38"/>
    </row>
    <row r="31" spans="1:5">
      <c r="A31" s="13"/>
      <c r="B31" s="13"/>
      <c r="C31" s="13"/>
      <c r="D31" s="13"/>
      <c r="E31" s="13"/>
    </row>
    <row r="32" spans="1:5">
      <c r="A32" s="14"/>
      <c r="B32" s="37"/>
      <c r="C32" s="37"/>
      <c r="D32" s="14"/>
      <c r="E32" s="36" t="s">
        <v>67</v>
      </c>
    </row>
    <row r="33" spans="1:5" ht="12" customHeight="1">
      <c r="A33" s="295" t="s">
        <v>66</v>
      </c>
      <c r="B33" s="296"/>
      <c r="C33" s="296"/>
      <c r="D33" s="296"/>
      <c r="E33" s="296"/>
    </row>
    <row r="34" spans="1:5">
      <c r="A34" s="297" t="s">
        <v>11</v>
      </c>
      <c r="B34" s="297"/>
      <c r="C34" s="297"/>
      <c r="D34" s="297"/>
      <c r="E34" s="297"/>
    </row>
    <row r="35" spans="1:5">
      <c r="A35" s="35" t="s">
        <v>65</v>
      </c>
      <c r="B35" s="298" t="s">
        <v>64</v>
      </c>
      <c r="C35" s="298"/>
      <c r="D35" s="298"/>
      <c r="E35" s="34" t="s">
        <v>63</v>
      </c>
    </row>
    <row r="36" spans="1:5">
      <c r="A36" s="32">
        <v>1</v>
      </c>
      <c r="B36" s="299">
        <v>2</v>
      </c>
      <c r="C36" s="299"/>
      <c r="D36" s="299"/>
      <c r="E36" s="32">
        <v>3</v>
      </c>
    </row>
    <row r="37" spans="1:5">
      <c r="A37" s="30" t="s">
        <v>62</v>
      </c>
      <c r="B37" s="300" t="s">
        <v>61</v>
      </c>
      <c r="C37" s="300"/>
      <c r="D37" s="300"/>
      <c r="E37" s="31">
        <v>91</v>
      </c>
    </row>
    <row r="38" spans="1:5">
      <c r="A38" s="30" t="s">
        <v>60</v>
      </c>
      <c r="B38" s="300" t="s">
        <v>59</v>
      </c>
      <c r="C38" s="300"/>
      <c r="D38" s="300"/>
      <c r="E38" s="31">
        <v>20.2</v>
      </c>
    </row>
    <row r="39" spans="1:5">
      <c r="A39" s="30" t="s">
        <v>58</v>
      </c>
      <c r="B39" s="300" t="s">
        <v>57</v>
      </c>
      <c r="C39" s="300"/>
      <c r="D39" s="300"/>
      <c r="E39" s="29">
        <f>E38/E37</f>
        <v>0.22197802197802197</v>
      </c>
    </row>
    <row r="40" spans="1:5">
      <c r="A40" s="27"/>
      <c r="B40" s="26"/>
      <c r="C40" s="26"/>
      <c r="D40" s="26"/>
      <c r="E40" s="26"/>
    </row>
    <row r="41" spans="1:5">
      <c r="A41" s="17"/>
      <c r="B41" s="17" t="s">
        <v>56</v>
      </c>
      <c r="C41" s="17"/>
      <c r="D41" s="15"/>
      <c r="E41" s="15"/>
    </row>
    <row r="42" spans="1:5">
      <c r="A42" s="17"/>
      <c r="B42" s="25"/>
      <c r="C42" s="25"/>
      <c r="D42" s="15"/>
      <c r="E42" s="15"/>
    </row>
    <row r="43" spans="1:5" ht="15" customHeight="1">
      <c r="A43" s="17"/>
      <c r="B43" s="25"/>
      <c r="C43" s="25"/>
      <c r="D43" s="15"/>
      <c r="E43" s="15"/>
    </row>
    <row r="44" spans="1:5">
      <c r="A44" s="24" t="s">
        <v>386</v>
      </c>
      <c r="B44" s="23"/>
      <c r="C44" s="19"/>
      <c r="D44" s="15"/>
      <c r="E44" s="22" t="s">
        <v>43</v>
      </c>
    </row>
    <row r="45" spans="1:5" ht="15" customHeight="1">
      <c r="A45" s="294" t="s">
        <v>55</v>
      </c>
      <c r="B45" s="294"/>
      <c r="C45" s="266"/>
      <c r="D45" s="294" t="s">
        <v>42</v>
      </c>
      <c r="E45" s="294"/>
    </row>
    <row r="46" spans="1:5">
      <c r="A46" s="267" t="s">
        <v>397</v>
      </c>
      <c r="B46" s="23"/>
      <c r="C46" s="19"/>
      <c r="D46" s="15"/>
      <c r="E46" s="22" t="s">
        <v>395</v>
      </c>
    </row>
    <row r="47" spans="1:5" ht="15" customHeight="1">
      <c r="A47" s="294" t="s">
        <v>54</v>
      </c>
      <c r="B47" s="294"/>
      <c r="C47" s="266"/>
      <c r="D47" s="294" t="s">
        <v>42</v>
      </c>
      <c r="E47" s="294"/>
    </row>
    <row r="48" spans="1:5">
      <c r="A48" s="20" t="s">
        <v>388</v>
      </c>
      <c r="B48" s="19"/>
      <c r="C48" s="19"/>
      <c r="D48" s="18"/>
      <c r="E48" s="18"/>
    </row>
    <row r="49" spans="1:5">
      <c r="A49" s="294" t="s">
        <v>53</v>
      </c>
      <c r="B49" s="294"/>
      <c r="C49" s="125"/>
      <c r="D49" s="15"/>
      <c r="E49" s="15"/>
    </row>
  </sheetData>
  <mergeCells count="25">
    <mergeCell ref="A28:B28"/>
    <mergeCell ref="A3:E3"/>
    <mergeCell ref="A4:E4"/>
    <mergeCell ref="A5:A6"/>
    <mergeCell ref="B5:B6"/>
    <mergeCell ref="C5:C6"/>
    <mergeCell ref="D5:D6"/>
    <mergeCell ref="E5:E6"/>
    <mergeCell ref="A18:E18"/>
    <mergeCell ref="A24:B24"/>
    <mergeCell ref="D24:E24"/>
    <mergeCell ref="A26:B26"/>
    <mergeCell ref="D26:E26"/>
    <mergeCell ref="A49:B49"/>
    <mergeCell ref="A45:B45"/>
    <mergeCell ref="D45:E45"/>
    <mergeCell ref="A33:E33"/>
    <mergeCell ref="A34:E34"/>
    <mergeCell ref="B35:D35"/>
    <mergeCell ref="B36:D36"/>
    <mergeCell ref="B37:D37"/>
    <mergeCell ref="B38:D38"/>
    <mergeCell ref="B39:D39"/>
    <mergeCell ref="A47:B47"/>
    <mergeCell ref="D47:E47"/>
  </mergeCells>
  <dataValidations count="4">
    <dataValidation type="textLength" operator="lessThanOrEqual" allowBlank="1" showInputMessage="1" showErrorMessage="1" errorTitle="Ошибка" error="Допускается ввод не более 900 символов!" prompt="по двойному клику" sqref="B16:C16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A25 A46 B8:B15">
      <formula1>900</formula1>
    </dataValidation>
    <dataValidation type="whole" allowBlank="1" showErrorMessage="1" errorTitle="Ошибка" error="Допускается ввод только неотрицательных целых чисел!" sqref="E8:E16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D8:D16 C8:C15">
      <formula1>0</formula1>
      <formula2>9.99999999999999E+23</formula2>
    </dataValidation>
  </dataValidations>
  <pageMargins left="0.19685039370078741" right="0.19685039370078741" top="0.19685039370078741" bottom="0.19685039370078741" header="0.31496062992125984" footer="0.31496062992125984"/>
  <pageSetup paperSize="9" scale="8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20"/>
  <sheetViews>
    <sheetView workbookViewId="0">
      <selection activeCell="M9" sqref="M9"/>
    </sheetView>
  </sheetViews>
  <sheetFormatPr defaultRowHeight="15"/>
  <cols>
    <col min="1" max="1" width="4.85546875" customWidth="1"/>
    <col min="2" max="2" width="19.85546875" customWidth="1"/>
    <col min="3" max="3" width="29.28515625" customWidth="1"/>
    <col min="4" max="4" width="31.28515625" customWidth="1"/>
    <col min="5" max="9" width="10.140625" customWidth="1"/>
  </cols>
  <sheetData>
    <row r="1" spans="1:9">
      <c r="A1" s="28"/>
      <c r="B1" s="48"/>
      <c r="C1" s="28"/>
      <c r="D1" s="28"/>
      <c r="E1" s="28"/>
      <c r="F1" s="28"/>
      <c r="G1" s="28"/>
      <c r="H1" s="28"/>
      <c r="I1" s="36" t="s">
        <v>89</v>
      </c>
    </row>
    <row r="2" spans="1:9" ht="29.25" customHeight="1">
      <c r="A2" s="295" t="s">
        <v>90</v>
      </c>
      <c r="B2" s="305"/>
      <c r="C2" s="305"/>
      <c r="D2" s="305"/>
      <c r="E2" s="305"/>
      <c r="F2" s="305"/>
      <c r="G2" s="305"/>
      <c r="H2" s="305"/>
      <c r="I2" s="305"/>
    </row>
    <row r="3" spans="1:9">
      <c r="A3" s="306" t="s">
        <v>11</v>
      </c>
      <c r="B3" s="307"/>
      <c r="C3" s="307"/>
      <c r="D3" s="307"/>
      <c r="E3" s="307"/>
      <c r="F3" s="307"/>
      <c r="G3" s="307"/>
      <c r="H3" s="307"/>
      <c r="I3" s="307"/>
    </row>
    <row r="4" spans="1:9">
      <c r="A4" s="298" t="s">
        <v>65</v>
      </c>
      <c r="B4" s="298" t="s">
        <v>64</v>
      </c>
      <c r="C4" s="298" t="s">
        <v>91</v>
      </c>
      <c r="D4" s="298" t="s">
        <v>92</v>
      </c>
      <c r="E4" s="298" t="s">
        <v>93</v>
      </c>
      <c r="F4" s="308"/>
      <c r="G4" s="309"/>
      <c r="H4" s="310"/>
      <c r="I4" s="311"/>
    </row>
    <row r="5" spans="1:9">
      <c r="A5" s="308"/>
      <c r="B5" s="308"/>
      <c r="C5" s="298"/>
      <c r="D5" s="308"/>
      <c r="E5" s="34" t="s">
        <v>390</v>
      </c>
      <c r="F5" s="34" t="s">
        <v>401</v>
      </c>
      <c r="G5" s="34" t="s">
        <v>402</v>
      </c>
      <c r="H5" s="34" t="s">
        <v>403</v>
      </c>
      <c r="I5" s="34" t="s">
        <v>404</v>
      </c>
    </row>
    <row r="6" spans="1:9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9</v>
      </c>
    </row>
    <row r="7" spans="1:9" ht="108.75" customHeight="1">
      <c r="A7" s="30" t="s">
        <v>62</v>
      </c>
      <c r="B7" s="49" t="s">
        <v>94</v>
      </c>
      <c r="C7" s="50" t="s">
        <v>95</v>
      </c>
      <c r="D7" s="50" t="s">
        <v>96</v>
      </c>
      <c r="E7" s="51">
        <v>0.22</v>
      </c>
      <c r="F7" s="51">
        <v>0.2167</v>
      </c>
      <c r="G7" s="51">
        <v>0.21340000000000001</v>
      </c>
      <c r="H7" s="51">
        <v>0.2102</v>
      </c>
      <c r="I7" s="51">
        <v>0.20710000000000001</v>
      </c>
    </row>
    <row r="8" spans="1:9" ht="136.5" customHeight="1">
      <c r="A8" s="30" t="s">
        <v>60</v>
      </c>
      <c r="B8" s="49" t="s">
        <v>97</v>
      </c>
      <c r="C8" s="50" t="s">
        <v>98</v>
      </c>
      <c r="D8" s="52" t="s">
        <v>99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</row>
    <row r="9" spans="1:9" ht="99" customHeight="1">
      <c r="A9" s="30" t="s">
        <v>58</v>
      </c>
      <c r="B9" s="49" t="s">
        <v>100</v>
      </c>
      <c r="C9" s="50" t="s">
        <v>101</v>
      </c>
      <c r="D9" s="50" t="s">
        <v>96</v>
      </c>
      <c r="E9" s="53">
        <v>0.89749999999999996</v>
      </c>
      <c r="F9" s="53">
        <v>0.89749999999999996</v>
      </c>
      <c r="G9" s="53">
        <v>0.89749999999999996</v>
      </c>
      <c r="H9" s="53">
        <v>0.89749999999999996</v>
      </c>
      <c r="I9" s="53">
        <v>0.89749999999999996</v>
      </c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54"/>
      <c r="C11" s="14"/>
      <c r="D11" s="14"/>
      <c r="E11" s="14"/>
      <c r="F11" s="14"/>
      <c r="G11" s="14"/>
      <c r="H11" s="14"/>
      <c r="I11" s="14"/>
    </row>
    <row r="12" spans="1:9">
      <c r="A12" s="17"/>
      <c r="B12" s="17" t="s">
        <v>56</v>
      </c>
      <c r="C12" s="25"/>
      <c r="D12" s="15"/>
      <c r="E12" s="15"/>
      <c r="F12" s="15"/>
      <c r="G12" s="17"/>
      <c r="H12" s="17"/>
      <c r="I12" s="17"/>
    </row>
    <row r="13" spans="1:9">
      <c r="A13" s="17"/>
      <c r="B13" s="25"/>
      <c r="C13" s="25"/>
      <c r="D13" s="15"/>
      <c r="E13" s="15"/>
      <c r="F13" s="15"/>
      <c r="G13" s="17"/>
      <c r="H13" s="17"/>
      <c r="I13" s="17"/>
    </row>
    <row r="14" spans="1:9">
      <c r="A14" s="17"/>
      <c r="B14" s="25"/>
      <c r="C14" s="25"/>
      <c r="D14" s="15"/>
      <c r="E14" s="15"/>
      <c r="F14" s="15"/>
      <c r="G14" s="17"/>
      <c r="H14" s="17"/>
      <c r="I14" s="17"/>
    </row>
    <row r="15" spans="1:9" ht="15" customHeight="1">
      <c r="A15" s="24" t="s">
        <v>386</v>
      </c>
      <c r="B15" s="23"/>
      <c r="C15" s="19"/>
      <c r="D15" s="15"/>
      <c r="E15" s="22" t="s">
        <v>43</v>
      </c>
      <c r="F15" s="15"/>
      <c r="G15" s="17"/>
      <c r="H15" s="17"/>
      <c r="I15" s="17"/>
    </row>
    <row r="16" spans="1:9">
      <c r="A16" s="294" t="s">
        <v>55</v>
      </c>
      <c r="B16" s="294"/>
      <c r="C16" s="266"/>
      <c r="D16" s="294" t="s">
        <v>42</v>
      </c>
      <c r="E16" s="294"/>
      <c r="F16" s="15"/>
      <c r="G16" s="17"/>
      <c r="H16" s="17"/>
      <c r="I16" s="17"/>
    </row>
    <row r="17" spans="1:9" ht="15" customHeight="1">
      <c r="A17" s="267" t="s">
        <v>397</v>
      </c>
      <c r="B17" s="23"/>
      <c r="C17" s="19"/>
      <c r="D17" s="15"/>
      <c r="E17" s="22" t="s">
        <v>395</v>
      </c>
      <c r="F17" s="15"/>
      <c r="G17" s="17"/>
      <c r="H17" s="17"/>
      <c r="I17" s="17"/>
    </row>
    <row r="18" spans="1:9">
      <c r="A18" s="294" t="s">
        <v>54</v>
      </c>
      <c r="B18" s="294"/>
      <c r="C18" s="266"/>
      <c r="D18" s="294" t="s">
        <v>42</v>
      </c>
      <c r="E18" s="294"/>
      <c r="F18" s="15"/>
      <c r="G18" s="17"/>
      <c r="H18" s="17"/>
      <c r="I18" s="17"/>
    </row>
    <row r="19" spans="1:9" ht="15" customHeight="1">
      <c r="A19" s="20" t="s">
        <v>388</v>
      </c>
      <c r="B19" s="19"/>
      <c r="C19" s="19"/>
      <c r="D19" s="18"/>
      <c r="E19" s="18"/>
      <c r="F19" s="15"/>
      <c r="G19" s="17"/>
      <c r="H19" s="17"/>
      <c r="I19" s="17"/>
    </row>
    <row r="20" spans="1:9">
      <c r="A20" s="294" t="s">
        <v>53</v>
      </c>
      <c r="B20" s="294"/>
      <c r="C20" s="125"/>
      <c r="D20" s="15"/>
      <c r="E20" s="15"/>
      <c r="F20" s="14"/>
      <c r="G20" s="14"/>
      <c r="H20" s="14"/>
      <c r="I20" s="14"/>
    </row>
  </sheetData>
  <mergeCells count="12">
    <mergeCell ref="A2:I2"/>
    <mergeCell ref="A3:I3"/>
    <mergeCell ref="A4:A5"/>
    <mergeCell ref="B4:B5"/>
    <mergeCell ref="C4:C5"/>
    <mergeCell ref="D4:D5"/>
    <mergeCell ref="E4:I4"/>
    <mergeCell ref="A20:B20"/>
    <mergeCell ref="A16:B16"/>
    <mergeCell ref="D16:E16"/>
    <mergeCell ref="A18:B18"/>
    <mergeCell ref="D18:E18"/>
  </mergeCells>
  <conditionalFormatting sqref="C7:I9">
    <cfRule type="cellIs" dxfId="17" priority="34" stopIfTrue="1" operator="equal">
      <formula>""""""</formula>
    </cfRule>
    <cfRule type="cellIs" dxfId="16" priority="35" stopIfTrue="1" operator="between">
      <formula>""""""</formula>
      <formula>""""""</formula>
    </cfRule>
    <cfRule type="cellIs" dxfId="15" priority="36" stopIfTrue="1" operator="equal">
      <formula>""""""</formula>
    </cfRule>
  </conditionalFormatting>
  <dataValidations count="2">
    <dataValidation type="decimal" allowBlank="1" showErrorMessage="1" errorTitle="Ошибка" error="Допускается ввод только неотрицательных чисел!" sqref="E7:I8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C7:D9 A17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9"/>
  <sheetViews>
    <sheetView zoomScale="85" zoomScaleNormal="85" workbookViewId="0">
      <pane ySplit="6" topLeftCell="A7" activePane="bottomLeft" state="frozen"/>
      <selection pane="bottomLeft" activeCell="H39" sqref="H39"/>
    </sheetView>
  </sheetViews>
  <sheetFormatPr defaultRowHeight="15"/>
  <cols>
    <col min="1" max="1" width="6.28515625" customWidth="1"/>
    <col min="2" max="2" width="63.28515625" customWidth="1"/>
    <col min="3" max="3" width="0.42578125" customWidth="1"/>
    <col min="4" max="4" width="0.5703125" customWidth="1"/>
    <col min="5" max="5" width="0.7109375" customWidth="1"/>
    <col min="6" max="6" width="1.28515625" customWidth="1"/>
    <col min="12" max="12" width="1.28515625" customWidth="1"/>
  </cols>
  <sheetData>
    <row r="1" spans="1:13">
      <c r="A1" s="317" t="s">
        <v>102</v>
      </c>
      <c r="B1" s="317"/>
      <c r="C1" s="56"/>
      <c r="D1" s="56"/>
      <c r="E1" s="56"/>
      <c r="F1" s="55"/>
      <c r="G1" s="55"/>
      <c r="H1" s="55"/>
      <c r="I1" s="55"/>
      <c r="J1" s="55"/>
      <c r="K1" s="55"/>
      <c r="L1" s="55"/>
      <c r="M1" s="55"/>
    </row>
    <row r="2" spans="1:13">
      <c r="A2" s="318" t="s">
        <v>11</v>
      </c>
      <c r="B2" s="318"/>
      <c r="C2" s="57"/>
      <c r="D2" s="57"/>
      <c r="E2" s="56"/>
      <c r="F2" s="55"/>
      <c r="G2" s="55"/>
      <c r="H2" s="55"/>
      <c r="I2" s="55"/>
      <c r="J2" s="55"/>
      <c r="K2" s="55"/>
      <c r="L2" s="55"/>
      <c r="M2" s="55"/>
    </row>
    <row r="3" spans="1:13" ht="9" customHeight="1">
      <c r="A3" s="58"/>
      <c r="B3" s="58"/>
      <c r="C3" s="57"/>
      <c r="D3" s="57"/>
      <c r="E3" s="56"/>
      <c r="F3" s="55"/>
      <c r="G3" s="55"/>
      <c r="H3" s="55"/>
      <c r="I3" s="55"/>
      <c r="J3" s="55"/>
      <c r="K3" s="55"/>
      <c r="L3" s="55"/>
      <c r="M3" s="55"/>
    </row>
    <row r="4" spans="1:13">
      <c r="A4" s="319" t="s">
        <v>103</v>
      </c>
      <c r="B4" s="319" t="s">
        <v>104</v>
      </c>
      <c r="C4" s="59"/>
      <c r="D4" s="59"/>
      <c r="E4" s="55"/>
      <c r="F4" s="55"/>
      <c r="G4" s="314">
        <v>2016</v>
      </c>
      <c r="H4" s="315"/>
      <c r="I4" s="55"/>
      <c r="J4" s="55"/>
      <c r="K4" s="55"/>
      <c r="L4" s="55"/>
      <c r="M4" s="55"/>
    </row>
    <row r="5" spans="1:13">
      <c r="A5" s="320"/>
      <c r="B5" s="320"/>
      <c r="C5" s="59"/>
      <c r="D5" s="59"/>
      <c r="E5" s="55"/>
      <c r="F5" s="55"/>
      <c r="G5" s="62" t="s">
        <v>105</v>
      </c>
      <c r="H5" s="62" t="s">
        <v>106</v>
      </c>
      <c r="I5" s="55"/>
      <c r="J5" s="55"/>
      <c r="K5" s="55"/>
      <c r="L5" s="55"/>
      <c r="M5" s="55"/>
    </row>
    <row r="6" spans="1:13">
      <c r="A6" s="64" t="s">
        <v>62</v>
      </c>
      <c r="B6" s="64" t="s">
        <v>60</v>
      </c>
      <c r="C6" s="65"/>
      <c r="D6" s="65"/>
      <c r="E6" s="55"/>
      <c r="F6" s="55"/>
      <c r="G6" s="64" t="s">
        <v>77</v>
      </c>
      <c r="H6" s="64" t="s">
        <v>76</v>
      </c>
      <c r="I6" s="55"/>
      <c r="J6" s="55"/>
      <c r="K6" s="55"/>
      <c r="L6" s="55"/>
      <c r="M6" s="55"/>
    </row>
    <row r="7" spans="1:13" ht="45" customHeight="1">
      <c r="A7" s="66" t="s">
        <v>62</v>
      </c>
      <c r="B7" s="67" t="s">
        <v>107</v>
      </c>
      <c r="C7" s="68"/>
      <c r="D7" s="68"/>
      <c r="E7" s="70"/>
      <c r="F7" s="70"/>
      <c r="G7" s="69"/>
      <c r="H7" s="69"/>
      <c r="I7" s="70"/>
      <c r="J7" s="70"/>
      <c r="K7" s="70"/>
      <c r="L7" s="70"/>
      <c r="M7" s="70"/>
    </row>
    <row r="8" spans="1:13" ht="31.5" customHeight="1">
      <c r="A8" s="316" t="s">
        <v>108</v>
      </c>
      <c r="B8" s="71" t="s">
        <v>109</v>
      </c>
      <c r="C8" s="68"/>
      <c r="D8" s="68"/>
      <c r="E8" s="72"/>
      <c r="F8" s="72"/>
      <c r="G8" s="73"/>
      <c r="H8" s="73"/>
      <c r="I8" s="72"/>
      <c r="J8" s="72"/>
      <c r="K8" s="72"/>
      <c r="L8" s="72"/>
      <c r="M8" s="72"/>
    </row>
    <row r="9" spans="1:13" ht="18" customHeight="1">
      <c r="A9" s="316"/>
      <c r="B9" s="71" t="s">
        <v>110</v>
      </c>
      <c r="C9" s="68"/>
      <c r="D9" s="68"/>
      <c r="E9" s="72"/>
      <c r="F9" s="72"/>
      <c r="G9" s="73"/>
      <c r="H9" s="73"/>
      <c r="I9" s="72"/>
      <c r="J9" s="72"/>
      <c r="K9" s="72"/>
      <c r="L9" s="72"/>
      <c r="M9" s="72"/>
    </row>
    <row r="10" spans="1:13" ht="63" customHeight="1">
      <c r="A10" s="66" t="s">
        <v>111</v>
      </c>
      <c r="B10" s="74" t="s">
        <v>112</v>
      </c>
      <c r="C10" s="75"/>
      <c r="D10" s="75"/>
      <c r="E10" s="72"/>
      <c r="F10" s="72"/>
      <c r="G10" s="73"/>
      <c r="H10" s="73"/>
      <c r="I10" s="72"/>
      <c r="J10" s="72"/>
      <c r="K10" s="72"/>
      <c r="L10" s="72"/>
      <c r="M10" s="72"/>
    </row>
    <row r="11" spans="1:13" ht="32.25" customHeight="1">
      <c r="A11" s="66" t="s">
        <v>113</v>
      </c>
      <c r="B11" s="76" t="s">
        <v>114</v>
      </c>
      <c r="C11" s="77"/>
      <c r="D11" s="77"/>
      <c r="E11" s="72"/>
      <c r="F11" s="72"/>
      <c r="G11" s="79">
        <v>1</v>
      </c>
      <c r="H11" s="79">
        <v>1</v>
      </c>
      <c r="I11" s="72"/>
      <c r="J11" s="72"/>
      <c r="K11" s="72"/>
      <c r="L11" s="72"/>
      <c r="M11" s="72"/>
    </row>
    <row r="12" spans="1:13" ht="45" customHeight="1">
      <c r="A12" s="66" t="s">
        <v>115</v>
      </c>
      <c r="B12" s="76" t="s">
        <v>116</v>
      </c>
      <c r="C12" s="77"/>
      <c r="D12" s="77"/>
      <c r="E12" s="80"/>
      <c r="F12" s="80"/>
      <c r="G12" s="81">
        <v>1</v>
      </c>
      <c r="H12" s="81">
        <v>1</v>
      </c>
      <c r="I12" s="80"/>
      <c r="J12" s="80"/>
      <c r="K12" s="80"/>
      <c r="L12" s="80"/>
      <c r="M12" s="80"/>
    </row>
    <row r="13" spans="1:13" ht="32.25" customHeight="1">
      <c r="A13" s="66" t="s">
        <v>117</v>
      </c>
      <c r="B13" s="76" t="s">
        <v>118</v>
      </c>
      <c r="C13" s="77"/>
      <c r="D13" s="77"/>
      <c r="E13" s="72"/>
      <c r="F13" s="72"/>
      <c r="G13" s="79">
        <v>1</v>
      </c>
      <c r="H13" s="79">
        <v>1</v>
      </c>
      <c r="I13" s="72"/>
      <c r="J13" s="72"/>
      <c r="K13" s="72"/>
      <c r="L13" s="72"/>
      <c r="M13" s="72"/>
    </row>
    <row r="14" spans="1:13" ht="48" customHeight="1">
      <c r="A14" s="66" t="s">
        <v>119</v>
      </c>
      <c r="B14" s="76" t="s">
        <v>120</v>
      </c>
      <c r="C14" s="77"/>
      <c r="D14" s="77"/>
      <c r="E14" s="72"/>
      <c r="F14" s="72"/>
      <c r="G14" s="79">
        <v>1</v>
      </c>
      <c r="H14" s="79">
        <v>1</v>
      </c>
      <c r="I14" s="72"/>
      <c r="J14" s="72"/>
      <c r="K14" s="72"/>
      <c r="L14" s="72"/>
      <c r="M14" s="72"/>
    </row>
    <row r="15" spans="1:13" ht="47.25" customHeight="1">
      <c r="A15" s="66" t="s">
        <v>60</v>
      </c>
      <c r="B15" s="82" t="s">
        <v>121</v>
      </c>
      <c r="C15" s="68"/>
      <c r="D15" s="68"/>
      <c r="E15" s="85"/>
      <c r="F15" s="85"/>
      <c r="G15" s="83"/>
      <c r="H15" s="83"/>
      <c r="I15" s="85"/>
      <c r="J15" s="85"/>
      <c r="K15" s="85"/>
      <c r="L15" s="85"/>
      <c r="M15" s="85"/>
    </row>
    <row r="16" spans="1:13" ht="34.5" customHeight="1">
      <c r="A16" s="66" t="s">
        <v>122</v>
      </c>
      <c r="B16" s="86" t="s">
        <v>123</v>
      </c>
      <c r="C16" s="75"/>
      <c r="D16" s="75"/>
      <c r="E16" s="80"/>
      <c r="F16" s="80"/>
      <c r="G16" s="81">
        <v>1</v>
      </c>
      <c r="H16" s="81">
        <v>1</v>
      </c>
      <c r="I16" s="80"/>
      <c r="J16" s="80"/>
      <c r="K16" s="80"/>
      <c r="L16" s="80"/>
      <c r="M16" s="80"/>
    </row>
    <row r="17" spans="1:13" ht="48" customHeight="1">
      <c r="A17" s="66" t="s">
        <v>124</v>
      </c>
      <c r="B17" s="86" t="s">
        <v>125</v>
      </c>
      <c r="C17" s="75"/>
      <c r="D17" s="75"/>
      <c r="E17" s="80"/>
      <c r="F17" s="80"/>
      <c r="G17" s="81">
        <v>0</v>
      </c>
      <c r="H17" s="81">
        <v>0</v>
      </c>
      <c r="I17" s="80"/>
      <c r="J17" s="80"/>
      <c r="K17" s="80"/>
      <c r="L17" s="80"/>
      <c r="M17" s="80"/>
    </row>
    <row r="18" spans="1:13" ht="47.25" customHeight="1">
      <c r="A18" s="66" t="s">
        <v>126</v>
      </c>
      <c r="B18" s="86" t="s">
        <v>127</v>
      </c>
      <c r="C18" s="75"/>
      <c r="D18" s="75"/>
      <c r="E18" s="80"/>
      <c r="F18" s="80"/>
      <c r="G18" s="81">
        <v>0</v>
      </c>
      <c r="H18" s="81">
        <v>0</v>
      </c>
      <c r="I18" s="80"/>
      <c r="J18" s="80"/>
      <c r="K18" s="80"/>
      <c r="L18" s="80"/>
      <c r="M18" s="80"/>
    </row>
    <row r="19" spans="1:13" ht="46.5" customHeight="1">
      <c r="A19" s="66" t="s">
        <v>58</v>
      </c>
      <c r="B19" s="82" t="s">
        <v>128</v>
      </c>
      <c r="C19" s="68"/>
      <c r="D19" s="68"/>
      <c r="E19" s="80"/>
      <c r="F19" s="80"/>
      <c r="G19" s="81">
        <v>1</v>
      </c>
      <c r="H19" s="81">
        <v>1</v>
      </c>
      <c r="I19" s="80"/>
      <c r="J19" s="80"/>
      <c r="K19" s="80"/>
      <c r="L19" s="80"/>
      <c r="M19" s="80"/>
    </row>
    <row r="20" spans="1:13" ht="64.5" customHeight="1">
      <c r="A20" s="66" t="s">
        <v>81</v>
      </c>
      <c r="B20" s="82" t="s">
        <v>129</v>
      </c>
      <c r="C20" s="68"/>
      <c r="D20" s="68"/>
      <c r="E20" s="80"/>
      <c r="F20" s="80"/>
      <c r="G20" s="81">
        <v>1</v>
      </c>
      <c r="H20" s="81">
        <v>1</v>
      </c>
      <c r="I20" s="80"/>
      <c r="J20" s="80"/>
      <c r="K20" s="80"/>
      <c r="L20" s="80"/>
      <c r="M20" s="80"/>
    </row>
    <row r="21" spans="1:13" ht="45.75" customHeight="1">
      <c r="A21" s="66" t="s">
        <v>79</v>
      </c>
      <c r="B21" s="82" t="s">
        <v>130</v>
      </c>
      <c r="C21" s="68"/>
      <c r="D21" s="68"/>
      <c r="E21" s="85"/>
      <c r="F21" s="85"/>
      <c r="G21" s="83"/>
      <c r="H21" s="83"/>
      <c r="I21" s="85"/>
      <c r="J21" s="85"/>
      <c r="K21" s="85"/>
      <c r="L21" s="85"/>
      <c r="M21" s="85"/>
    </row>
    <row r="22" spans="1:13" ht="49.5" customHeight="1">
      <c r="A22" s="66" t="s">
        <v>131</v>
      </c>
      <c r="B22" s="74" t="s">
        <v>132</v>
      </c>
      <c r="C22" s="75"/>
      <c r="D22" s="75"/>
      <c r="E22" s="72"/>
      <c r="F22" s="72"/>
      <c r="G22" s="87"/>
      <c r="H22" s="87"/>
      <c r="I22" s="72"/>
      <c r="J22" s="72"/>
      <c r="K22" s="72"/>
      <c r="L22" s="72"/>
      <c r="M22" s="72"/>
    </row>
    <row r="23" spans="1:13" ht="18" customHeight="1">
      <c r="A23" s="66" t="s">
        <v>133</v>
      </c>
      <c r="B23" s="88" t="s">
        <v>134</v>
      </c>
      <c r="C23" s="77"/>
      <c r="D23" s="77"/>
      <c r="E23" s="72"/>
      <c r="F23" s="72"/>
      <c r="G23" s="87"/>
      <c r="H23" s="87"/>
      <c r="I23" s="72"/>
      <c r="J23" s="72"/>
      <c r="K23" s="72"/>
      <c r="L23" s="72"/>
      <c r="M23" s="72"/>
    </row>
    <row r="24" spans="1:13" ht="44.25" customHeight="1">
      <c r="A24" s="66" t="s">
        <v>78</v>
      </c>
      <c r="B24" s="71" t="s">
        <v>135</v>
      </c>
      <c r="C24" s="68"/>
      <c r="D24" s="68"/>
      <c r="E24" s="72"/>
      <c r="F24" s="72"/>
      <c r="G24" s="87"/>
      <c r="H24" s="87"/>
      <c r="I24" s="72"/>
      <c r="J24" s="72"/>
      <c r="K24" s="72"/>
      <c r="L24" s="72"/>
      <c r="M24" s="72"/>
    </row>
    <row r="25" spans="1:13" ht="36" customHeight="1">
      <c r="A25" s="66" t="s">
        <v>136</v>
      </c>
      <c r="B25" s="74" t="s">
        <v>137</v>
      </c>
      <c r="C25" s="75"/>
      <c r="D25" s="75"/>
      <c r="E25" s="72"/>
      <c r="F25" s="72"/>
      <c r="G25" s="87"/>
      <c r="H25" s="87"/>
      <c r="I25" s="72"/>
      <c r="J25" s="72"/>
      <c r="K25" s="72"/>
      <c r="L25" s="72"/>
      <c r="M25" s="72"/>
    </row>
    <row r="26" spans="1:13" ht="30" customHeight="1">
      <c r="A26" s="66" t="s">
        <v>138</v>
      </c>
      <c r="B26" s="88" t="s">
        <v>139</v>
      </c>
      <c r="C26" s="77"/>
      <c r="D26" s="77"/>
      <c r="E26" s="72"/>
      <c r="F26" s="72"/>
      <c r="G26" s="87"/>
      <c r="H26" s="87"/>
      <c r="I26" s="72"/>
      <c r="J26" s="72"/>
      <c r="K26" s="72"/>
      <c r="L26" s="72"/>
      <c r="M26" s="72"/>
    </row>
    <row r="27" spans="1:13" ht="47.25" customHeight="1">
      <c r="A27" s="66" t="s">
        <v>140</v>
      </c>
      <c r="B27" s="74" t="s">
        <v>141</v>
      </c>
      <c r="C27" s="75"/>
      <c r="D27" s="75"/>
      <c r="E27" s="72"/>
      <c r="F27" s="72"/>
      <c r="G27" s="87"/>
      <c r="H27" s="87"/>
      <c r="I27" s="72"/>
      <c r="J27" s="72"/>
      <c r="K27" s="72"/>
      <c r="L27" s="72"/>
      <c r="M27" s="72"/>
    </row>
    <row r="28" spans="1:13" ht="16.5" customHeight="1">
      <c r="A28" s="66" t="s">
        <v>142</v>
      </c>
      <c r="B28" s="88" t="s">
        <v>143</v>
      </c>
      <c r="C28" s="77"/>
      <c r="D28" s="77"/>
      <c r="E28" s="72"/>
      <c r="F28" s="72"/>
      <c r="G28" s="87"/>
      <c r="H28" s="87"/>
      <c r="I28" s="72"/>
      <c r="J28" s="72"/>
      <c r="K28" s="72"/>
      <c r="L28" s="72"/>
      <c r="M28" s="72"/>
    </row>
    <row r="29" spans="1:13" ht="7.5" customHeight="1">
      <c r="A29" s="89"/>
      <c r="B29" s="90"/>
      <c r="C29" s="90"/>
      <c r="D29" s="90"/>
      <c r="E29" s="91"/>
      <c r="F29" s="93"/>
      <c r="G29" s="84"/>
      <c r="H29" s="92"/>
      <c r="I29" s="93"/>
      <c r="J29" s="93"/>
      <c r="K29" s="93"/>
      <c r="L29" s="93"/>
      <c r="M29" s="93"/>
    </row>
    <row r="30" spans="1:13" ht="4.5" customHeight="1">
      <c r="A30" s="89"/>
      <c r="B30" s="94"/>
      <c r="C30" s="94"/>
      <c r="D30" s="94"/>
      <c r="E30" s="95"/>
      <c r="F30" s="93"/>
      <c r="G30" s="84"/>
      <c r="H30" s="84"/>
      <c r="I30" s="93"/>
      <c r="J30" s="93"/>
      <c r="K30" s="93"/>
      <c r="L30" s="93"/>
      <c r="M30" s="93"/>
    </row>
    <row r="31" spans="1:13" ht="4.5" customHeight="1">
      <c r="A31" s="89"/>
      <c r="B31" s="94"/>
      <c r="C31" s="94"/>
      <c r="D31" s="94"/>
      <c r="E31" s="96"/>
      <c r="F31" s="93"/>
      <c r="G31" s="84"/>
      <c r="H31" s="84"/>
      <c r="I31" s="93"/>
      <c r="J31" s="93"/>
      <c r="K31" s="93"/>
      <c r="L31" s="93"/>
      <c r="M31" s="93"/>
    </row>
    <row r="32" spans="1:13" ht="22.5" customHeight="1">
      <c r="A32" s="317" t="s">
        <v>102</v>
      </c>
      <c r="B32" s="317"/>
      <c r="C32" s="56"/>
      <c r="D32" s="56"/>
      <c r="E32" s="97"/>
      <c r="F32" s="93"/>
      <c r="G32" s="84"/>
      <c r="H32" s="84"/>
      <c r="I32" s="93"/>
      <c r="J32" s="93"/>
      <c r="K32" s="93"/>
      <c r="L32" s="93"/>
      <c r="M32" s="93"/>
    </row>
    <row r="33" spans="1:13" ht="16.5" customHeight="1">
      <c r="A33" s="318" t="s">
        <v>11</v>
      </c>
      <c r="B33" s="318"/>
      <c r="C33" s="57"/>
      <c r="D33" s="57"/>
      <c r="E33" s="98"/>
      <c r="F33" s="93"/>
      <c r="G33" s="93"/>
      <c r="H33" s="93"/>
      <c r="I33" s="93"/>
      <c r="J33" s="93"/>
      <c r="K33" s="93"/>
      <c r="L33" s="93"/>
      <c r="M33" s="93"/>
    </row>
    <row r="34" spans="1:13" ht="15.75" customHeight="1">
      <c r="A34" s="312" t="s">
        <v>103</v>
      </c>
      <c r="B34" s="312" t="s">
        <v>144</v>
      </c>
      <c r="C34" s="100"/>
      <c r="D34" s="100"/>
      <c r="E34" s="101"/>
      <c r="F34" s="101"/>
      <c r="G34" s="313" t="s">
        <v>63</v>
      </c>
      <c r="H34" s="313"/>
      <c r="I34" s="313" t="s">
        <v>145</v>
      </c>
      <c r="J34" s="313" t="s">
        <v>146</v>
      </c>
      <c r="K34" s="313" t="s">
        <v>147</v>
      </c>
      <c r="L34" s="93"/>
      <c r="M34" s="93"/>
    </row>
    <row r="35" spans="1:13" ht="33" customHeight="1">
      <c r="A35" s="312"/>
      <c r="B35" s="312"/>
      <c r="C35" s="59"/>
      <c r="D35" s="59"/>
      <c r="E35" s="92"/>
      <c r="F35" s="92"/>
      <c r="G35" s="102" t="s">
        <v>148</v>
      </c>
      <c r="H35" s="102" t="s">
        <v>149</v>
      </c>
      <c r="I35" s="313"/>
      <c r="J35" s="313"/>
      <c r="K35" s="313"/>
      <c r="L35" s="93"/>
      <c r="M35" s="93"/>
    </row>
    <row r="36" spans="1:13" ht="12" customHeight="1">
      <c r="A36" s="103" t="s">
        <v>62</v>
      </c>
      <c r="B36" s="103" t="s">
        <v>60</v>
      </c>
      <c r="C36" s="104"/>
      <c r="D36" s="104"/>
      <c r="E36" s="106"/>
      <c r="F36" s="106"/>
      <c r="G36" s="105">
        <v>13</v>
      </c>
      <c r="H36" s="105">
        <v>14</v>
      </c>
      <c r="I36" s="105">
        <v>15</v>
      </c>
      <c r="J36" s="105">
        <v>16</v>
      </c>
      <c r="K36" s="105">
        <v>17</v>
      </c>
      <c r="L36" s="107"/>
      <c r="M36" s="107"/>
    </row>
    <row r="37" spans="1:13" ht="43.5" customHeight="1">
      <c r="A37" s="66" t="s">
        <v>62</v>
      </c>
      <c r="B37" s="108" t="s">
        <v>150</v>
      </c>
      <c r="C37" s="109"/>
      <c r="D37" s="109"/>
      <c r="E37" s="84"/>
      <c r="F37" s="84"/>
      <c r="G37" s="110"/>
      <c r="H37" s="110"/>
      <c r="I37" s="110"/>
      <c r="J37" s="110"/>
      <c r="K37" s="111">
        <v>2</v>
      </c>
      <c r="L37" s="93"/>
      <c r="M37" s="93"/>
    </row>
    <row r="38" spans="1:13" ht="16.5" customHeight="1">
      <c r="A38" s="66"/>
      <c r="B38" s="108" t="s">
        <v>151</v>
      </c>
      <c r="C38" s="109"/>
      <c r="D38" s="109"/>
      <c r="E38" s="84"/>
      <c r="F38" s="84"/>
      <c r="G38" s="112"/>
      <c r="H38" s="112"/>
      <c r="I38" s="112"/>
      <c r="J38" s="112"/>
      <c r="K38" s="112"/>
      <c r="L38" s="93"/>
      <c r="M38" s="93"/>
    </row>
    <row r="39" spans="1:13" ht="46.5" customHeight="1">
      <c r="A39" s="66" t="s">
        <v>108</v>
      </c>
      <c r="B39" s="113" t="s">
        <v>152</v>
      </c>
      <c r="C39" s="114"/>
      <c r="D39" s="114"/>
      <c r="E39" s="84"/>
      <c r="F39" s="84"/>
      <c r="G39" s="111">
        <v>0</v>
      </c>
      <c r="H39" s="111">
        <v>0</v>
      </c>
      <c r="I39" s="111">
        <v>100</v>
      </c>
      <c r="J39" s="83" t="s">
        <v>153</v>
      </c>
      <c r="K39" s="111">
        <v>2</v>
      </c>
      <c r="L39" s="93"/>
      <c r="M39" s="93"/>
    </row>
    <row r="40" spans="1:13" ht="59.25" customHeight="1">
      <c r="A40" s="66" t="s">
        <v>111</v>
      </c>
      <c r="B40" s="115" t="s">
        <v>154</v>
      </c>
      <c r="C40" s="116"/>
      <c r="D40" s="116"/>
      <c r="E40" s="84"/>
      <c r="F40" s="84"/>
      <c r="G40" s="111">
        <v>4</v>
      </c>
      <c r="H40" s="111">
        <v>4</v>
      </c>
      <c r="I40" s="111">
        <v>100</v>
      </c>
      <c r="J40" s="83" t="s">
        <v>153</v>
      </c>
      <c r="K40" s="111">
        <v>2</v>
      </c>
      <c r="L40" s="93"/>
      <c r="M40" s="93"/>
    </row>
    <row r="41" spans="1:13" ht="12.75" customHeight="1">
      <c r="A41" s="66"/>
      <c r="B41" s="115" t="s">
        <v>155</v>
      </c>
      <c r="C41" s="116"/>
      <c r="D41" s="116"/>
      <c r="E41" s="84"/>
      <c r="F41" s="84"/>
      <c r="G41" s="112"/>
      <c r="H41" s="112"/>
      <c r="I41" s="112"/>
      <c r="J41" s="112"/>
      <c r="K41" s="112"/>
      <c r="L41" s="93"/>
      <c r="M41" s="93"/>
    </row>
    <row r="42" spans="1:13" ht="28.5" customHeight="1">
      <c r="A42" s="66" t="s">
        <v>113</v>
      </c>
      <c r="B42" s="117" t="s">
        <v>114</v>
      </c>
      <c r="C42" s="118"/>
      <c r="D42" s="118"/>
      <c r="E42" s="84"/>
      <c r="F42" s="84"/>
      <c r="G42" s="111">
        <v>1</v>
      </c>
      <c r="H42" s="111">
        <v>1</v>
      </c>
      <c r="I42" s="111">
        <v>100</v>
      </c>
      <c r="J42" s="83"/>
      <c r="K42" s="83"/>
      <c r="L42" s="93"/>
      <c r="M42" s="93"/>
    </row>
    <row r="43" spans="1:13" ht="59.25" customHeight="1">
      <c r="A43" s="66" t="s">
        <v>115</v>
      </c>
      <c r="B43" s="117" t="s">
        <v>156</v>
      </c>
      <c r="C43" s="118"/>
      <c r="D43" s="118"/>
      <c r="E43" s="84"/>
      <c r="F43" s="84"/>
      <c r="G43" s="111">
        <v>1</v>
      </c>
      <c r="H43" s="111">
        <v>1</v>
      </c>
      <c r="I43" s="111">
        <v>100</v>
      </c>
      <c r="J43" s="83"/>
      <c r="K43" s="83"/>
      <c r="L43" s="93"/>
      <c r="M43" s="93"/>
    </row>
    <row r="44" spans="1:13" ht="28.5" customHeight="1">
      <c r="A44" s="66" t="s">
        <v>117</v>
      </c>
      <c r="B44" s="117" t="s">
        <v>118</v>
      </c>
      <c r="C44" s="118"/>
      <c r="D44" s="118"/>
      <c r="E44" s="84"/>
      <c r="F44" s="84"/>
      <c r="G44" s="111">
        <v>1</v>
      </c>
      <c r="H44" s="111">
        <v>1</v>
      </c>
      <c r="I44" s="111">
        <v>100</v>
      </c>
      <c r="J44" s="83"/>
      <c r="K44" s="83"/>
      <c r="L44" s="93"/>
      <c r="M44" s="93"/>
    </row>
    <row r="45" spans="1:13" ht="45.75" customHeight="1">
      <c r="A45" s="66" t="s">
        <v>119</v>
      </c>
      <c r="B45" s="117" t="s">
        <v>120</v>
      </c>
      <c r="C45" s="118"/>
      <c r="D45" s="118"/>
      <c r="E45" s="84"/>
      <c r="F45" s="84"/>
      <c r="G45" s="111">
        <v>1</v>
      </c>
      <c r="H45" s="111">
        <v>1</v>
      </c>
      <c r="I45" s="111">
        <v>100</v>
      </c>
      <c r="J45" s="83"/>
      <c r="K45" s="83"/>
      <c r="L45" s="93"/>
      <c r="M45" s="93"/>
    </row>
    <row r="46" spans="1:13" ht="44.25" customHeight="1">
      <c r="A46" s="66" t="s">
        <v>60</v>
      </c>
      <c r="B46" s="108" t="s">
        <v>157</v>
      </c>
      <c r="C46" s="109"/>
      <c r="D46" s="109"/>
      <c r="E46" s="84"/>
      <c r="F46" s="84"/>
      <c r="G46" s="83"/>
      <c r="H46" s="83"/>
      <c r="I46" s="83"/>
      <c r="J46" s="83"/>
      <c r="K46" s="111">
        <v>2</v>
      </c>
      <c r="L46" s="93"/>
      <c r="M46" s="93"/>
    </row>
    <row r="47" spans="1:13" ht="14.25" customHeight="1">
      <c r="A47" s="66"/>
      <c r="B47" s="108" t="s">
        <v>158</v>
      </c>
      <c r="C47" s="109"/>
      <c r="D47" s="109"/>
      <c r="E47" s="84"/>
      <c r="F47" s="84"/>
      <c r="G47" s="112"/>
      <c r="H47" s="112"/>
      <c r="I47" s="112"/>
      <c r="J47" s="112"/>
      <c r="K47" s="112"/>
      <c r="L47" s="93"/>
      <c r="M47" s="93"/>
    </row>
    <row r="48" spans="1:13" ht="29.25" customHeight="1">
      <c r="A48" s="66" t="s">
        <v>122</v>
      </c>
      <c r="B48" s="115" t="s">
        <v>123</v>
      </c>
      <c r="C48" s="116"/>
      <c r="D48" s="116"/>
      <c r="E48" s="84"/>
      <c r="F48" s="84"/>
      <c r="G48" s="111">
        <v>1</v>
      </c>
      <c r="H48" s="111">
        <v>1</v>
      </c>
      <c r="I48" s="111">
        <v>100</v>
      </c>
      <c r="J48" s="83" t="s">
        <v>153</v>
      </c>
      <c r="K48" s="111">
        <v>2</v>
      </c>
      <c r="L48" s="93"/>
      <c r="M48" s="93"/>
    </row>
    <row r="49" spans="1:13" ht="47.25" customHeight="1">
      <c r="A49" s="66" t="s">
        <v>124</v>
      </c>
      <c r="B49" s="115" t="s">
        <v>125</v>
      </c>
      <c r="C49" s="116"/>
      <c r="D49" s="116"/>
      <c r="E49" s="84"/>
      <c r="F49" s="84"/>
      <c r="G49" s="111">
        <v>0</v>
      </c>
      <c r="H49" s="111">
        <v>0</v>
      </c>
      <c r="I49" s="111">
        <v>100</v>
      </c>
      <c r="J49" s="83" t="s">
        <v>153</v>
      </c>
      <c r="K49" s="111">
        <v>2</v>
      </c>
      <c r="L49" s="93"/>
      <c r="M49" s="93"/>
    </row>
    <row r="50" spans="1:13" ht="42.75" customHeight="1">
      <c r="A50" s="66" t="s">
        <v>126</v>
      </c>
      <c r="B50" s="115" t="s">
        <v>127</v>
      </c>
      <c r="C50" s="116"/>
      <c r="D50" s="116"/>
      <c r="E50" s="84"/>
      <c r="F50" s="84"/>
      <c r="G50" s="111">
        <v>0</v>
      </c>
      <c r="H50" s="111">
        <v>0</v>
      </c>
      <c r="I50" s="111">
        <v>100</v>
      </c>
      <c r="J50" s="83" t="s">
        <v>153</v>
      </c>
      <c r="K50" s="111">
        <v>2</v>
      </c>
      <c r="L50" s="93"/>
      <c r="M50" s="93"/>
    </row>
    <row r="51" spans="1:13" ht="46.5" customHeight="1">
      <c r="A51" s="66" t="s">
        <v>58</v>
      </c>
      <c r="B51" s="108" t="s">
        <v>128</v>
      </c>
      <c r="C51" s="109"/>
      <c r="D51" s="109"/>
      <c r="E51" s="84"/>
      <c r="F51" s="84"/>
      <c r="G51" s="111">
        <v>1</v>
      </c>
      <c r="H51" s="111">
        <v>1</v>
      </c>
      <c r="I51" s="111">
        <v>100</v>
      </c>
      <c r="J51" s="83" t="s">
        <v>153</v>
      </c>
      <c r="K51" s="111">
        <v>2</v>
      </c>
      <c r="L51" s="93"/>
      <c r="M51" s="93"/>
    </row>
    <row r="52" spans="1:13" ht="60.75" customHeight="1">
      <c r="A52" s="66" t="s">
        <v>81</v>
      </c>
      <c r="B52" s="108" t="s">
        <v>129</v>
      </c>
      <c r="C52" s="109"/>
      <c r="D52" s="109"/>
      <c r="E52" s="84"/>
      <c r="F52" s="84"/>
      <c r="G52" s="111">
        <v>1</v>
      </c>
      <c r="H52" s="111">
        <v>1</v>
      </c>
      <c r="I52" s="111">
        <v>100</v>
      </c>
      <c r="J52" s="83" t="s">
        <v>153</v>
      </c>
      <c r="K52" s="111">
        <v>2</v>
      </c>
      <c r="L52" s="93"/>
      <c r="M52" s="93"/>
    </row>
    <row r="53" spans="1:13" ht="46.5" customHeight="1">
      <c r="A53" s="66" t="s">
        <v>79</v>
      </c>
      <c r="B53" s="108" t="s">
        <v>130</v>
      </c>
      <c r="C53" s="109"/>
      <c r="D53" s="109"/>
      <c r="E53" s="84"/>
      <c r="F53" s="84"/>
      <c r="G53" s="111">
        <v>0</v>
      </c>
      <c r="H53" s="111">
        <v>0</v>
      </c>
      <c r="I53" s="111">
        <v>100</v>
      </c>
      <c r="J53" s="83" t="s">
        <v>159</v>
      </c>
      <c r="K53" s="111">
        <v>2</v>
      </c>
      <c r="L53" s="93"/>
      <c r="M53" s="93"/>
    </row>
    <row r="54" spans="1:13" ht="77.25" customHeight="1">
      <c r="A54" s="66" t="s">
        <v>131</v>
      </c>
      <c r="B54" s="113" t="s">
        <v>160</v>
      </c>
      <c r="C54" s="114"/>
      <c r="D54" s="114"/>
      <c r="E54" s="84"/>
      <c r="F54" s="84"/>
      <c r="G54" s="111">
        <v>0</v>
      </c>
      <c r="H54" s="111">
        <v>0</v>
      </c>
      <c r="I54" s="111">
        <v>100</v>
      </c>
      <c r="J54" s="83" t="s">
        <v>159</v>
      </c>
      <c r="K54" s="111">
        <v>2</v>
      </c>
      <c r="L54" s="93"/>
      <c r="M54" s="93"/>
    </row>
    <row r="55" spans="1:13" ht="46.5" customHeight="1">
      <c r="A55" s="66" t="s">
        <v>78</v>
      </c>
      <c r="B55" s="108" t="s">
        <v>161</v>
      </c>
      <c r="C55" s="109"/>
      <c r="D55" s="109"/>
      <c r="E55" s="84"/>
      <c r="F55" s="84"/>
      <c r="G55" s="83"/>
      <c r="H55" s="83"/>
      <c r="I55" s="83"/>
      <c r="J55" s="83"/>
      <c r="K55" s="111">
        <v>2</v>
      </c>
      <c r="L55" s="93"/>
      <c r="M55" s="93"/>
    </row>
    <row r="56" spans="1:13" ht="14.25" customHeight="1">
      <c r="A56" s="66"/>
      <c r="B56" s="108" t="s">
        <v>158</v>
      </c>
      <c r="C56" s="109"/>
      <c r="D56" s="109"/>
      <c r="E56" s="84"/>
      <c r="F56" s="84"/>
      <c r="G56" s="112"/>
      <c r="H56" s="112"/>
      <c r="I56" s="112"/>
      <c r="J56" s="112"/>
      <c r="K56" s="112"/>
      <c r="L56" s="93"/>
      <c r="M56" s="93"/>
    </row>
    <row r="57" spans="1:13" ht="59.25" customHeight="1">
      <c r="A57" s="66" t="s">
        <v>136</v>
      </c>
      <c r="B57" s="115" t="s">
        <v>162</v>
      </c>
      <c r="C57" s="116"/>
      <c r="D57" s="116"/>
      <c r="E57" s="84"/>
      <c r="F57" s="84"/>
      <c r="G57" s="111">
        <v>0</v>
      </c>
      <c r="H57" s="111">
        <v>0</v>
      </c>
      <c r="I57" s="111">
        <v>100</v>
      </c>
      <c r="J57" s="83" t="s">
        <v>159</v>
      </c>
      <c r="K57" s="111">
        <v>2</v>
      </c>
      <c r="L57" s="93"/>
      <c r="M57" s="93"/>
    </row>
    <row r="58" spans="1:13" ht="76.5" customHeight="1">
      <c r="A58" s="66" t="s">
        <v>140</v>
      </c>
      <c r="B58" s="119" t="s">
        <v>163</v>
      </c>
      <c r="C58" s="120"/>
      <c r="D58" s="120"/>
      <c r="E58" s="84"/>
      <c r="F58" s="84"/>
      <c r="G58" s="111">
        <v>0</v>
      </c>
      <c r="H58" s="111">
        <v>0</v>
      </c>
      <c r="I58" s="111">
        <v>100</v>
      </c>
      <c r="J58" s="83" t="s">
        <v>159</v>
      </c>
      <c r="K58" s="111">
        <v>2</v>
      </c>
      <c r="L58" s="93"/>
      <c r="M58" s="93"/>
    </row>
    <row r="59" spans="1:13" ht="15" customHeight="1">
      <c r="A59" s="66" t="s">
        <v>77</v>
      </c>
      <c r="B59" s="108" t="s">
        <v>164</v>
      </c>
      <c r="C59" s="109"/>
      <c r="D59" s="109"/>
      <c r="E59" s="92"/>
      <c r="F59" s="92"/>
      <c r="G59" s="83"/>
      <c r="H59" s="83"/>
      <c r="I59" s="83"/>
      <c r="J59" s="83"/>
      <c r="K59" s="121">
        <v>2</v>
      </c>
      <c r="L59" s="93"/>
      <c r="M59" s="93"/>
    </row>
    <row r="60" spans="1:13" ht="8.25" customHeight="1">
      <c r="A60" s="89"/>
      <c r="B60" s="122"/>
      <c r="C60" s="122"/>
      <c r="D60" s="122"/>
      <c r="E60" s="123"/>
      <c r="F60" s="93"/>
      <c r="G60" s="93"/>
      <c r="H60" s="93"/>
      <c r="I60" s="93"/>
      <c r="J60" s="93"/>
      <c r="K60" s="93"/>
      <c r="L60" s="93"/>
      <c r="M60" s="93"/>
    </row>
    <row r="61" spans="1:13">
      <c r="A61" s="17"/>
      <c r="B61" s="17" t="s">
        <v>56</v>
      </c>
      <c r="C61" s="17"/>
      <c r="D61" s="17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1:13">
      <c r="A62" s="17"/>
      <c r="B62" s="25"/>
      <c r="C62" s="25"/>
      <c r="D62" s="25"/>
      <c r="E62" s="124"/>
      <c r="F62" s="124"/>
      <c r="G62" s="124"/>
      <c r="H62" s="124"/>
      <c r="I62" s="124"/>
      <c r="J62" s="124"/>
      <c r="K62" s="124"/>
      <c r="L62" s="124"/>
      <c r="M62" s="124"/>
    </row>
    <row r="63" spans="1:13">
      <c r="A63" s="17"/>
      <c r="B63" s="25"/>
      <c r="C63" s="25"/>
      <c r="D63" s="15"/>
      <c r="E63" s="15"/>
      <c r="F63" s="124"/>
      <c r="G63" s="124"/>
      <c r="H63" s="124"/>
      <c r="I63" s="124"/>
      <c r="J63" s="124"/>
      <c r="K63" s="124"/>
      <c r="L63" s="124"/>
      <c r="M63" s="124"/>
    </row>
    <row r="64" spans="1:13" ht="15" customHeight="1">
      <c r="A64" s="24" t="s">
        <v>386</v>
      </c>
      <c r="B64" s="23"/>
      <c r="C64" s="19"/>
      <c r="D64" s="15"/>
      <c r="E64" s="22" t="s">
        <v>43</v>
      </c>
      <c r="F64" s="124"/>
      <c r="G64" s="124"/>
      <c r="H64" s="124"/>
      <c r="I64" s="124"/>
      <c r="J64" s="124"/>
      <c r="K64" s="124"/>
      <c r="L64" s="124"/>
      <c r="M64" s="124"/>
    </row>
    <row r="65" spans="1:13">
      <c r="A65" s="294" t="s">
        <v>55</v>
      </c>
      <c r="B65" s="294"/>
      <c r="C65" s="266"/>
      <c r="D65" s="294" t="s">
        <v>42</v>
      </c>
      <c r="E65" s="294"/>
      <c r="F65" s="124"/>
      <c r="G65" s="124"/>
      <c r="H65" s="124"/>
      <c r="I65" s="124"/>
      <c r="J65" s="124"/>
      <c r="K65" s="124"/>
      <c r="L65" s="124"/>
      <c r="M65" s="124"/>
    </row>
    <row r="66" spans="1:13" ht="15" customHeight="1">
      <c r="A66" s="267" t="s">
        <v>397</v>
      </c>
      <c r="B66" s="23"/>
      <c r="C66" s="19"/>
      <c r="D66" s="15"/>
      <c r="E66" s="22" t="s">
        <v>395</v>
      </c>
      <c r="F66" s="124"/>
      <c r="G66" s="124"/>
      <c r="H66" s="124"/>
      <c r="I66" s="124"/>
      <c r="J66" s="124"/>
      <c r="K66" s="124"/>
      <c r="L66" s="124"/>
      <c r="M66" s="124"/>
    </row>
    <row r="67" spans="1:13">
      <c r="A67" s="294" t="s">
        <v>54</v>
      </c>
      <c r="B67" s="294"/>
      <c r="C67" s="266"/>
      <c r="D67" s="294" t="s">
        <v>42</v>
      </c>
      <c r="E67" s="294"/>
      <c r="F67" s="124"/>
      <c r="G67" s="124"/>
      <c r="H67" s="124"/>
      <c r="I67" s="124"/>
      <c r="J67" s="124"/>
      <c r="K67" s="124"/>
      <c r="L67" s="124"/>
      <c r="M67" s="124"/>
    </row>
    <row r="68" spans="1:13" ht="15" customHeight="1">
      <c r="A68" s="20" t="s">
        <v>388</v>
      </c>
      <c r="B68" s="19"/>
      <c r="C68" s="19"/>
      <c r="D68" s="18"/>
      <c r="E68" s="18"/>
      <c r="F68" s="124"/>
      <c r="G68" s="124"/>
      <c r="H68" s="124"/>
      <c r="I68" s="124"/>
      <c r="J68" s="124"/>
      <c r="K68" s="124"/>
      <c r="L68" s="124"/>
      <c r="M68" s="124"/>
    </row>
    <row r="69" spans="1:13">
      <c r="A69" s="294" t="s">
        <v>53</v>
      </c>
      <c r="B69" s="294"/>
      <c r="C69" s="125"/>
      <c r="D69" s="15"/>
      <c r="E69" s="15"/>
      <c r="F69" s="55"/>
      <c r="G69" s="55"/>
      <c r="H69" s="55"/>
      <c r="I69" s="55"/>
      <c r="J69" s="55"/>
      <c r="K69" s="55"/>
      <c r="L69" s="55"/>
      <c r="M69" s="55"/>
    </row>
  </sheetData>
  <mergeCells count="19">
    <mergeCell ref="A8:A9"/>
    <mergeCell ref="A32:B32"/>
    <mergeCell ref="A33:B33"/>
    <mergeCell ref="A1:B1"/>
    <mergeCell ref="A2:B2"/>
    <mergeCell ref="A4:A5"/>
    <mergeCell ref="B4:B5"/>
    <mergeCell ref="J34:J35"/>
    <mergeCell ref="K34:K35"/>
    <mergeCell ref="G34:H34"/>
    <mergeCell ref="I34:I35"/>
    <mergeCell ref="G4:H4"/>
    <mergeCell ref="D65:E65"/>
    <mergeCell ref="A67:B67"/>
    <mergeCell ref="D67:E67"/>
    <mergeCell ref="A69:B69"/>
    <mergeCell ref="A34:A35"/>
    <mergeCell ref="B34:B35"/>
    <mergeCell ref="A65:B65"/>
  </mergeCells>
  <conditionalFormatting sqref="G37 G39 G41:G42 I38">
    <cfRule type="cellIs" dxfId="14" priority="10" stopIfTrue="1" operator="equal">
      <formula>""""""</formula>
    </cfRule>
    <cfRule type="cellIs" dxfId="13" priority="11" stopIfTrue="1" operator="between">
      <formula>""""""</formula>
      <formula>""""""</formula>
    </cfRule>
    <cfRule type="cellIs" dxfId="12" priority="12" stopIfTrue="1" operator="equal">
      <formula>""""""</formula>
    </cfRule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A66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scale="37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5"/>
  <sheetViews>
    <sheetView topLeftCell="A25" workbookViewId="0">
      <selection activeCell="P31" sqref="P31"/>
    </sheetView>
  </sheetViews>
  <sheetFormatPr defaultRowHeight="15"/>
  <cols>
    <col min="1" max="1" width="6.5703125" customWidth="1"/>
    <col min="2" max="2" width="54.5703125" customWidth="1"/>
    <col min="3" max="3" width="1.140625" customWidth="1"/>
    <col min="4" max="5" width="0.140625" customWidth="1"/>
    <col min="6" max="6" width="0.85546875" customWidth="1"/>
    <col min="12" max="12" width="0.42578125" customWidth="1"/>
  </cols>
  <sheetData>
    <row r="1" spans="1:15">
      <c r="A1" s="135"/>
      <c r="B1" s="37"/>
      <c r="C1" s="37"/>
      <c r="D1" s="37"/>
      <c r="E1" s="37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>
      <c r="A2" s="321" t="s">
        <v>165</v>
      </c>
      <c r="B2" s="321"/>
      <c r="C2" s="127"/>
      <c r="D2" s="127"/>
      <c r="E2" s="127"/>
      <c r="F2" s="135"/>
      <c r="G2" s="322" t="s">
        <v>389</v>
      </c>
      <c r="H2" s="322"/>
      <c r="I2" s="128"/>
      <c r="J2" s="128"/>
      <c r="K2" s="128"/>
      <c r="L2" s="135"/>
      <c r="M2" s="135"/>
      <c r="N2" s="135"/>
      <c r="O2" s="135"/>
    </row>
    <row r="3" spans="1:15">
      <c r="A3" s="323" t="s">
        <v>11</v>
      </c>
      <c r="B3" s="323"/>
      <c r="C3" s="57"/>
      <c r="D3" s="57"/>
      <c r="E3" s="57"/>
      <c r="F3" s="135"/>
      <c r="G3" s="322"/>
      <c r="H3" s="322"/>
      <c r="I3" s="128"/>
      <c r="J3" s="128"/>
      <c r="K3" s="128"/>
      <c r="L3" s="135"/>
      <c r="M3" s="135"/>
      <c r="N3" s="135"/>
      <c r="O3" s="135"/>
    </row>
    <row r="4" spans="1:15" ht="22.5">
      <c r="A4" s="61" t="s">
        <v>103</v>
      </c>
      <c r="B4" s="61" t="s">
        <v>104</v>
      </c>
      <c r="C4" s="100"/>
      <c r="D4" s="100"/>
      <c r="E4" s="100"/>
      <c r="F4" s="135"/>
      <c r="G4" s="99" t="s">
        <v>166</v>
      </c>
      <c r="H4" s="99" t="s">
        <v>52</v>
      </c>
      <c r="I4" s="60"/>
      <c r="J4" s="63"/>
      <c r="K4" s="135"/>
      <c r="L4" s="135"/>
      <c r="M4" s="135"/>
      <c r="N4" s="135"/>
      <c r="O4" s="135"/>
    </row>
    <row r="5" spans="1:15">
      <c r="A5" s="64" t="s">
        <v>62</v>
      </c>
      <c r="B5" s="64" t="s">
        <v>60</v>
      </c>
      <c r="C5" s="129"/>
      <c r="D5" s="129"/>
      <c r="E5" s="129"/>
      <c r="F5" s="135"/>
      <c r="G5" s="64" t="s">
        <v>77</v>
      </c>
      <c r="H5" s="64" t="s">
        <v>76</v>
      </c>
      <c r="I5" s="60"/>
      <c r="J5" s="63"/>
      <c r="K5" s="135"/>
      <c r="L5" s="135"/>
      <c r="M5" s="135"/>
      <c r="N5" s="135"/>
      <c r="O5" s="135"/>
    </row>
    <row r="6" spans="1:15" ht="24">
      <c r="A6" s="138" t="s">
        <v>62</v>
      </c>
      <c r="B6" s="139" t="s">
        <v>167</v>
      </c>
      <c r="C6" s="140"/>
      <c r="D6" s="140"/>
      <c r="E6" s="140"/>
      <c r="F6" s="142"/>
      <c r="G6" s="143"/>
      <c r="H6" s="141">
        <v>10</v>
      </c>
      <c r="I6" s="130"/>
      <c r="J6" s="130"/>
      <c r="K6" s="142"/>
      <c r="L6" s="142"/>
      <c r="M6" s="142"/>
      <c r="N6" s="142"/>
      <c r="O6" s="142"/>
    </row>
    <row r="7" spans="1:15" ht="48">
      <c r="A7" s="138" t="s">
        <v>108</v>
      </c>
      <c r="B7" s="144" t="s">
        <v>168</v>
      </c>
      <c r="C7" s="145"/>
      <c r="D7" s="145"/>
      <c r="E7" s="145"/>
      <c r="F7" s="142"/>
      <c r="G7" s="143">
        <v>0</v>
      </c>
      <c r="H7" s="146">
        <v>10</v>
      </c>
      <c r="I7" s="130"/>
      <c r="J7" s="130"/>
      <c r="K7" s="142"/>
      <c r="L7" s="142"/>
      <c r="M7" s="142"/>
      <c r="N7" s="142"/>
      <c r="O7" s="142"/>
    </row>
    <row r="8" spans="1:15" ht="36">
      <c r="A8" s="138" t="s">
        <v>111</v>
      </c>
      <c r="B8" s="144" t="s">
        <v>169</v>
      </c>
      <c r="C8" s="145"/>
      <c r="D8" s="145"/>
      <c r="E8" s="145"/>
      <c r="F8" s="142"/>
      <c r="G8" s="143">
        <v>0</v>
      </c>
      <c r="H8" s="141">
        <v>10</v>
      </c>
      <c r="I8" s="131"/>
      <c r="J8" s="131"/>
      <c r="K8" s="142"/>
      <c r="L8" s="142"/>
      <c r="M8" s="142"/>
      <c r="N8" s="142"/>
      <c r="O8" s="142"/>
    </row>
    <row r="9" spans="1:15" ht="36">
      <c r="A9" s="138" t="s">
        <v>113</v>
      </c>
      <c r="B9" s="147" t="s">
        <v>170</v>
      </c>
      <c r="C9" s="148"/>
      <c r="D9" s="148"/>
      <c r="E9" s="148"/>
      <c r="F9" s="149"/>
      <c r="G9" s="143">
        <v>0</v>
      </c>
      <c r="H9" s="146">
        <v>10</v>
      </c>
      <c r="I9" s="78"/>
      <c r="J9" s="78"/>
      <c r="K9" s="149"/>
      <c r="L9" s="149"/>
      <c r="M9" s="149"/>
      <c r="N9" s="149"/>
      <c r="O9" s="149"/>
    </row>
    <row r="10" spans="1:15">
      <c r="A10" s="138" t="s">
        <v>115</v>
      </c>
      <c r="B10" s="147" t="s">
        <v>171</v>
      </c>
      <c r="C10" s="148"/>
      <c r="D10" s="148"/>
      <c r="E10" s="148"/>
      <c r="F10" s="142"/>
      <c r="G10" s="143">
        <v>0</v>
      </c>
      <c r="H10" s="146">
        <v>10</v>
      </c>
      <c r="I10" s="150"/>
      <c r="J10" s="150"/>
      <c r="K10" s="142"/>
      <c r="L10" s="142"/>
      <c r="M10" s="142"/>
      <c r="N10" s="142"/>
      <c r="O10" s="142"/>
    </row>
    <row r="11" spans="1:15" ht="36">
      <c r="A11" s="138" t="s">
        <v>172</v>
      </c>
      <c r="B11" s="144" t="s">
        <v>173</v>
      </c>
      <c r="C11" s="145"/>
      <c r="D11" s="145"/>
      <c r="E11" s="145"/>
      <c r="F11" s="142"/>
      <c r="G11" s="143">
        <v>0</v>
      </c>
      <c r="H11" s="146">
        <v>0</v>
      </c>
      <c r="I11" s="150"/>
      <c r="J11" s="150"/>
      <c r="K11" s="142"/>
      <c r="L11" s="142"/>
      <c r="M11" s="142"/>
      <c r="N11" s="142"/>
      <c r="O11" s="142"/>
    </row>
    <row r="12" spans="1:15" ht="24">
      <c r="A12" s="138" t="s">
        <v>174</v>
      </c>
      <c r="B12" s="147" t="s">
        <v>175</v>
      </c>
      <c r="C12" s="148"/>
      <c r="D12" s="148"/>
      <c r="E12" s="148"/>
      <c r="F12" s="142"/>
      <c r="G12" s="143">
        <v>0</v>
      </c>
      <c r="H12" s="146">
        <v>0</v>
      </c>
      <c r="I12" s="150"/>
      <c r="J12" s="150"/>
      <c r="K12" s="142"/>
      <c r="L12" s="142"/>
      <c r="M12" s="142"/>
      <c r="N12" s="142"/>
      <c r="O12" s="142"/>
    </row>
    <row r="13" spans="1:15" ht="27" customHeight="1">
      <c r="A13" s="138" t="s">
        <v>60</v>
      </c>
      <c r="B13" s="151" t="s">
        <v>176</v>
      </c>
      <c r="C13" s="152"/>
      <c r="D13" s="152"/>
      <c r="E13" s="152"/>
      <c r="F13" s="142"/>
      <c r="G13" s="143"/>
      <c r="H13" s="143"/>
      <c r="I13" s="150"/>
      <c r="J13" s="150"/>
      <c r="K13" s="142"/>
      <c r="L13" s="142"/>
      <c r="M13" s="142"/>
      <c r="N13" s="142"/>
      <c r="O13" s="142"/>
    </row>
    <row r="14" spans="1:15" ht="36">
      <c r="A14" s="138" t="s">
        <v>122</v>
      </c>
      <c r="B14" s="144" t="s">
        <v>177</v>
      </c>
      <c r="C14" s="145"/>
      <c r="D14" s="145"/>
      <c r="E14" s="145"/>
      <c r="F14" s="142"/>
      <c r="G14" s="143">
        <v>0</v>
      </c>
      <c r="H14" s="146">
        <v>0</v>
      </c>
      <c r="I14" s="150"/>
      <c r="J14" s="150"/>
      <c r="K14" s="142"/>
      <c r="L14" s="142"/>
      <c r="M14" s="142"/>
      <c r="N14" s="142"/>
      <c r="O14" s="142"/>
    </row>
    <row r="15" spans="1:15" ht="24">
      <c r="A15" s="138"/>
      <c r="B15" s="147" t="s">
        <v>178</v>
      </c>
      <c r="C15" s="148"/>
      <c r="D15" s="148"/>
      <c r="E15" s="148"/>
      <c r="F15" s="142"/>
      <c r="G15" s="143">
        <v>0</v>
      </c>
      <c r="H15" s="153">
        <v>0</v>
      </c>
      <c r="I15" s="150"/>
      <c r="J15" s="150"/>
      <c r="K15" s="142"/>
      <c r="L15" s="142"/>
      <c r="M15" s="142"/>
      <c r="N15" s="142"/>
      <c r="O15" s="142"/>
    </row>
    <row r="16" spans="1:15" ht="24">
      <c r="A16" s="138" t="s">
        <v>58</v>
      </c>
      <c r="B16" s="151" t="s">
        <v>179</v>
      </c>
      <c r="C16" s="152"/>
      <c r="D16" s="152"/>
      <c r="E16" s="152"/>
      <c r="F16" s="156"/>
      <c r="G16" s="154"/>
      <c r="H16" s="154"/>
      <c r="I16" s="155"/>
      <c r="J16" s="155"/>
      <c r="K16" s="156"/>
      <c r="L16" s="156"/>
      <c r="M16" s="156"/>
      <c r="N16" s="156"/>
      <c r="O16" s="156"/>
    </row>
    <row r="17" spans="1:15" ht="39.75" customHeight="1">
      <c r="A17" s="138" t="s">
        <v>180</v>
      </c>
      <c r="B17" s="157" t="s">
        <v>181</v>
      </c>
      <c r="C17" s="145"/>
      <c r="D17" s="145"/>
      <c r="E17" s="145"/>
      <c r="F17" s="160"/>
      <c r="G17" s="161">
        <v>0</v>
      </c>
      <c r="H17" s="158">
        <v>0</v>
      </c>
      <c r="I17" s="159"/>
      <c r="J17" s="159"/>
      <c r="K17" s="160"/>
      <c r="L17" s="160"/>
      <c r="M17" s="160"/>
      <c r="N17" s="160"/>
      <c r="O17" s="160"/>
    </row>
    <row r="18" spans="1:15" ht="38.25" customHeight="1">
      <c r="A18" s="138" t="s">
        <v>182</v>
      </c>
      <c r="B18" s="144" t="s">
        <v>183</v>
      </c>
      <c r="C18" s="145"/>
      <c r="D18" s="145"/>
      <c r="E18" s="145"/>
      <c r="F18" s="149"/>
      <c r="G18" s="143">
        <v>0</v>
      </c>
      <c r="H18" s="146">
        <v>0</v>
      </c>
      <c r="I18" s="78"/>
      <c r="J18" s="78"/>
      <c r="K18" s="149"/>
      <c r="L18" s="149"/>
      <c r="M18" s="149"/>
      <c r="N18" s="149"/>
      <c r="O18" s="149"/>
    </row>
    <row r="19" spans="1:15" ht="24">
      <c r="A19" s="138" t="s">
        <v>184</v>
      </c>
      <c r="B19" s="147" t="s">
        <v>185</v>
      </c>
      <c r="C19" s="148"/>
      <c r="D19" s="148"/>
      <c r="E19" s="148"/>
      <c r="F19" s="149"/>
      <c r="G19" s="143">
        <v>0</v>
      </c>
      <c r="H19" s="146">
        <v>0</v>
      </c>
      <c r="I19" s="150"/>
      <c r="J19" s="150"/>
      <c r="K19" s="149"/>
      <c r="L19" s="149"/>
      <c r="M19" s="149"/>
      <c r="N19" s="149"/>
      <c r="O19" s="149"/>
    </row>
    <row r="20" spans="1:15" ht="27" customHeight="1">
      <c r="A20" s="138" t="s">
        <v>81</v>
      </c>
      <c r="B20" s="151" t="s">
        <v>186</v>
      </c>
      <c r="C20" s="152"/>
      <c r="D20" s="152"/>
      <c r="E20" s="152"/>
      <c r="F20" s="149"/>
      <c r="G20" s="143"/>
      <c r="H20" s="143"/>
      <c r="I20" s="150"/>
      <c r="J20" s="150"/>
      <c r="K20" s="149"/>
      <c r="L20" s="149"/>
      <c r="M20" s="149"/>
      <c r="N20" s="149"/>
      <c r="O20" s="149"/>
    </row>
    <row r="21" spans="1:15" ht="36">
      <c r="A21" s="138" t="s">
        <v>187</v>
      </c>
      <c r="B21" s="144" t="s">
        <v>188</v>
      </c>
      <c r="C21" s="145"/>
      <c r="D21" s="145"/>
      <c r="E21" s="145"/>
      <c r="F21" s="149"/>
      <c r="G21" s="143">
        <v>0</v>
      </c>
      <c r="H21" s="146">
        <v>0</v>
      </c>
      <c r="I21" s="78"/>
      <c r="J21" s="78"/>
      <c r="K21" s="149"/>
      <c r="L21" s="149"/>
      <c r="M21" s="149"/>
      <c r="N21" s="149"/>
      <c r="O21" s="149"/>
    </row>
    <row r="22" spans="1:15" ht="24">
      <c r="A22" s="138"/>
      <c r="B22" s="147" t="s">
        <v>189</v>
      </c>
      <c r="C22" s="148"/>
      <c r="D22" s="148"/>
      <c r="E22" s="148"/>
      <c r="F22" s="149"/>
      <c r="G22" s="153">
        <v>0</v>
      </c>
      <c r="H22" s="153">
        <v>0</v>
      </c>
      <c r="I22" s="132"/>
      <c r="J22" s="78"/>
      <c r="K22" s="149"/>
      <c r="L22" s="149"/>
      <c r="M22" s="149"/>
      <c r="N22" s="149"/>
      <c r="O22" s="149"/>
    </row>
    <row r="23" spans="1:15">
      <c r="A23" s="162"/>
      <c r="B23" s="133"/>
      <c r="C23" s="133"/>
      <c r="D23" s="133"/>
      <c r="E23" s="133"/>
      <c r="F23" s="135"/>
      <c r="G23" s="133"/>
      <c r="H23" s="133"/>
      <c r="I23" s="133"/>
      <c r="J23" s="163"/>
      <c r="K23" s="163"/>
      <c r="L23" s="135"/>
      <c r="M23" s="135"/>
      <c r="N23" s="135"/>
      <c r="O23" s="135"/>
    </row>
    <row r="24" spans="1:15">
      <c r="A24" s="162"/>
      <c r="B24" s="60"/>
      <c r="C24" s="60"/>
      <c r="D24" s="60"/>
      <c r="E24" s="60"/>
      <c r="F24" s="135"/>
      <c r="G24" s="60"/>
      <c r="H24" s="60"/>
      <c r="I24" s="60"/>
      <c r="J24" s="60"/>
      <c r="K24" s="136"/>
      <c r="L24" s="135"/>
      <c r="M24" s="135"/>
      <c r="N24" s="135"/>
      <c r="O24" s="135"/>
    </row>
    <row r="25" spans="1:15" ht="15" customHeight="1">
      <c r="A25" s="321" t="s">
        <v>165</v>
      </c>
      <c r="B25" s="321"/>
      <c r="C25" s="127"/>
      <c r="D25" s="127"/>
      <c r="E25" s="127"/>
      <c r="F25" s="135"/>
      <c r="G25" s="324" t="s">
        <v>389</v>
      </c>
      <c r="H25" s="324"/>
      <c r="I25" s="324"/>
      <c r="J25" s="324"/>
      <c r="K25" s="324"/>
      <c r="L25" s="135"/>
      <c r="M25" s="135"/>
      <c r="N25" s="135"/>
      <c r="O25" s="135"/>
    </row>
    <row r="26" spans="1:15">
      <c r="A26" s="323" t="s">
        <v>11</v>
      </c>
      <c r="B26" s="323"/>
      <c r="C26" s="57"/>
      <c r="D26" s="57"/>
      <c r="E26" s="57"/>
      <c r="F26" s="135"/>
      <c r="G26" s="324"/>
      <c r="H26" s="324"/>
      <c r="I26" s="324"/>
      <c r="J26" s="324"/>
      <c r="K26" s="324"/>
      <c r="L26" s="135"/>
      <c r="M26" s="135"/>
      <c r="N26" s="135"/>
      <c r="O26" s="135"/>
    </row>
    <row r="27" spans="1:15" ht="15" customHeight="1">
      <c r="A27" s="320" t="s">
        <v>103</v>
      </c>
      <c r="B27" s="320" t="s">
        <v>144</v>
      </c>
      <c r="C27" s="100"/>
      <c r="D27" s="100"/>
      <c r="E27" s="100"/>
      <c r="F27" s="135"/>
      <c r="G27" s="312" t="s">
        <v>63</v>
      </c>
      <c r="H27" s="312"/>
      <c r="I27" s="312" t="s">
        <v>145</v>
      </c>
      <c r="J27" s="312" t="s">
        <v>190</v>
      </c>
      <c r="K27" s="312" t="s">
        <v>191</v>
      </c>
      <c r="L27" s="135"/>
      <c r="M27" s="135"/>
      <c r="N27" s="135"/>
      <c r="O27" s="135"/>
    </row>
    <row r="28" spans="1:15" ht="33.75">
      <c r="A28" s="312"/>
      <c r="B28" s="312"/>
      <c r="C28" s="100"/>
      <c r="D28" s="100"/>
      <c r="E28" s="100"/>
      <c r="F28" s="135"/>
      <c r="G28" s="99" t="s">
        <v>192</v>
      </c>
      <c r="H28" s="99" t="s">
        <v>193</v>
      </c>
      <c r="I28" s="312"/>
      <c r="J28" s="312"/>
      <c r="K28" s="312"/>
      <c r="L28" s="135"/>
      <c r="M28" s="135"/>
      <c r="N28" s="135"/>
      <c r="O28" s="135"/>
    </row>
    <row r="29" spans="1:15">
      <c r="A29" s="103" t="s">
        <v>62</v>
      </c>
      <c r="B29" s="103" t="s">
        <v>60</v>
      </c>
      <c r="C29" s="134"/>
      <c r="D29" s="134"/>
      <c r="E29" s="134"/>
      <c r="F29" s="135"/>
      <c r="G29" s="103" t="s">
        <v>74</v>
      </c>
      <c r="H29" s="103" t="s">
        <v>73</v>
      </c>
      <c r="I29" s="103" t="s">
        <v>72</v>
      </c>
      <c r="J29" s="103" t="s">
        <v>194</v>
      </c>
      <c r="K29" s="103" t="s">
        <v>195</v>
      </c>
      <c r="L29" s="135"/>
      <c r="M29" s="135"/>
      <c r="N29" s="135"/>
      <c r="O29" s="135"/>
    </row>
    <row r="30" spans="1:15" ht="24">
      <c r="A30" s="138" t="s">
        <v>62</v>
      </c>
      <c r="B30" s="151" t="s">
        <v>198</v>
      </c>
      <c r="C30" s="152"/>
      <c r="D30" s="152"/>
      <c r="E30" s="152"/>
      <c r="F30" s="156"/>
      <c r="G30" s="164"/>
      <c r="H30" s="164"/>
      <c r="I30" s="164"/>
      <c r="J30" s="164"/>
      <c r="K30" s="165">
        <v>0.5</v>
      </c>
      <c r="L30" s="156"/>
      <c r="M30" s="156"/>
      <c r="N30" s="156"/>
      <c r="O30" s="156"/>
    </row>
    <row r="31" spans="1:15">
      <c r="A31" s="138"/>
      <c r="B31" s="151" t="s">
        <v>158</v>
      </c>
      <c r="C31" s="152"/>
      <c r="D31" s="152"/>
      <c r="E31" s="152"/>
      <c r="F31" s="156"/>
      <c r="G31" s="164"/>
      <c r="H31" s="164"/>
      <c r="I31" s="164"/>
      <c r="J31" s="164"/>
      <c r="K31" s="164"/>
      <c r="L31" s="156"/>
      <c r="M31" s="156"/>
      <c r="N31" s="156"/>
      <c r="O31" s="156"/>
    </row>
    <row r="32" spans="1:15" ht="39" customHeight="1">
      <c r="A32" s="138" t="s">
        <v>108</v>
      </c>
      <c r="B32" s="166" t="s">
        <v>199</v>
      </c>
      <c r="C32" s="167"/>
      <c r="D32" s="167"/>
      <c r="E32" s="167"/>
      <c r="F32" s="156"/>
      <c r="G32" s="165" t="s">
        <v>276</v>
      </c>
      <c r="H32" s="165" t="s">
        <v>276</v>
      </c>
      <c r="I32" s="165">
        <v>100</v>
      </c>
      <c r="J32" s="154" t="s">
        <v>159</v>
      </c>
      <c r="K32" s="165">
        <v>0.5</v>
      </c>
      <c r="L32" s="156"/>
      <c r="M32" s="156"/>
      <c r="N32" s="156"/>
      <c r="O32" s="156"/>
    </row>
    <row r="33" spans="1:15" ht="25.5" customHeight="1">
      <c r="A33" s="138" t="s">
        <v>111</v>
      </c>
      <c r="B33" s="166" t="s">
        <v>200</v>
      </c>
      <c r="C33" s="167"/>
      <c r="D33" s="167"/>
      <c r="E33" s="167"/>
      <c r="F33" s="156"/>
      <c r="G33" s="154"/>
      <c r="H33" s="154"/>
      <c r="I33" s="154"/>
      <c r="J33" s="154" t="s">
        <v>159</v>
      </c>
      <c r="K33" s="154"/>
      <c r="L33" s="156"/>
      <c r="M33" s="156"/>
      <c r="N33" s="156"/>
      <c r="O33" s="156"/>
    </row>
    <row r="34" spans="1:15" ht="36">
      <c r="A34" s="138" t="s">
        <v>113</v>
      </c>
      <c r="B34" s="168" t="s">
        <v>170</v>
      </c>
      <c r="C34" s="169"/>
      <c r="D34" s="169"/>
      <c r="E34" s="169"/>
      <c r="F34" s="156"/>
      <c r="G34" s="165" t="s">
        <v>278</v>
      </c>
      <c r="H34" s="165" t="s">
        <v>278</v>
      </c>
      <c r="I34" s="165">
        <v>100</v>
      </c>
      <c r="J34" s="154"/>
      <c r="K34" s="154"/>
      <c r="L34" s="156"/>
      <c r="M34" s="156"/>
      <c r="N34" s="156"/>
      <c r="O34" s="156"/>
    </row>
    <row r="35" spans="1:15">
      <c r="A35" s="138" t="s">
        <v>115</v>
      </c>
      <c r="B35" s="168" t="s">
        <v>171</v>
      </c>
      <c r="C35" s="169"/>
      <c r="D35" s="169"/>
      <c r="E35" s="169"/>
      <c r="F35" s="156"/>
      <c r="G35" s="165" t="s">
        <v>280</v>
      </c>
      <c r="H35" s="165" t="s">
        <v>280</v>
      </c>
      <c r="I35" s="165">
        <v>100</v>
      </c>
      <c r="J35" s="154"/>
      <c r="K35" s="154"/>
      <c r="L35" s="156"/>
      <c r="M35" s="156"/>
      <c r="N35" s="156"/>
      <c r="O35" s="156"/>
    </row>
    <row r="36" spans="1:15" ht="63.75" customHeight="1">
      <c r="A36" s="138" t="s">
        <v>172</v>
      </c>
      <c r="B36" s="166" t="s">
        <v>201</v>
      </c>
      <c r="C36" s="167"/>
      <c r="D36" s="167"/>
      <c r="E36" s="167"/>
      <c r="F36" s="156"/>
      <c r="G36" s="165" t="s">
        <v>282</v>
      </c>
      <c r="H36" s="165" t="s">
        <v>282</v>
      </c>
      <c r="I36" s="165">
        <v>100</v>
      </c>
      <c r="J36" s="154" t="s">
        <v>159</v>
      </c>
      <c r="K36" s="165">
        <v>0.5</v>
      </c>
      <c r="L36" s="156"/>
      <c r="M36" s="156"/>
      <c r="N36" s="156"/>
      <c r="O36" s="156"/>
    </row>
    <row r="37" spans="1:15" ht="24.75" customHeight="1">
      <c r="A37" s="138" t="s">
        <v>60</v>
      </c>
      <c r="B37" s="151" t="s">
        <v>176</v>
      </c>
      <c r="C37" s="152"/>
      <c r="D37" s="152"/>
      <c r="E37" s="152"/>
      <c r="F37" s="156"/>
      <c r="G37" s="165" t="s">
        <v>284</v>
      </c>
      <c r="H37" s="165" t="s">
        <v>284</v>
      </c>
      <c r="I37" s="165">
        <v>100</v>
      </c>
      <c r="J37" s="154" t="s">
        <v>159</v>
      </c>
      <c r="K37" s="165">
        <v>0.5</v>
      </c>
      <c r="L37" s="156"/>
      <c r="M37" s="156"/>
      <c r="N37" s="156"/>
      <c r="O37" s="156"/>
    </row>
    <row r="38" spans="1:15" ht="36">
      <c r="A38" s="138" t="s">
        <v>122</v>
      </c>
      <c r="B38" s="166" t="s">
        <v>202</v>
      </c>
      <c r="C38" s="167"/>
      <c r="D38" s="167"/>
      <c r="E38" s="167"/>
      <c r="F38" s="156"/>
      <c r="G38" s="165" t="s">
        <v>284</v>
      </c>
      <c r="H38" s="165" t="s">
        <v>284</v>
      </c>
      <c r="I38" s="165">
        <v>100</v>
      </c>
      <c r="J38" s="154" t="s">
        <v>159</v>
      </c>
      <c r="K38" s="165">
        <v>0.5</v>
      </c>
      <c r="L38" s="156"/>
      <c r="M38" s="156"/>
      <c r="N38" s="156"/>
      <c r="O38" s="156"/>
    </row>
    <row r="39" spans="1:15" ht="24">
      <c r="A39" s="138" t="s">
        <v>58</v>
      </c>
      <c r="B39" s="151" t="s">
        <v>179</v>
      </c>
      <c r="C39" s="152"/>
      <c r="D39" s="152"/>
      <c r="E39" s="152"/>
      <c r="F39" s="156"/>
      <c r="G39" s="154"/>
      <c r="H39" s="154"/>
      <c r="I39" s="154"/>
      <c r="J39" s="154"/>
      <c r="K39" s="165">
        <v>0.5</v>
      </c>
      <c r="L39" s="156"/>
      <c r="M39" s="156"/>
      <c r="N39" s="156"/>
      <c r="O39" s="156"/>
    </row>
    <row r="40" spans="1:15">
      <c r="A40" s="138"/>
      <c r="B40" s="151" t="s">
        <v>158</v>
      </c>
      <c r="C40" s="152"/>
      <c r="D40" s="152"/>
      <c r="E40" s="152"/>
      <c r="F40" s="156"/>
      <c r="G40" s="164"/>
      <c r="H40" s="164"/>
      <c r="I40" s="164"/>
      <c r="J40" s="164"/>
      <c r="K40" s="164"/>
      <c r="L40" s="156"/>
      <c r="M40" s="156"/>
      <c r="N40" s="156"/>
      <c r="O40" s="156"/>
    </row>
    <row r="41" spans="1:15" ht="38.25" customHeight="1">
      <c r="A41" s="138" t="s">
        <v>180</v>
      </c>
      <c r="B41" s="166" t="s">
        <v>181</v>
      </c>
      <c r="C41" s="167"/>
      <c r="D41" s="167"/>
      <c r="E41" s="167"/>
      <c r="F41" s="156"/>
      <c r="G41" s="165">
        <v>0</v>
      </c>
      <c r="H41" s="165">
        <v>0</v>
      </c>
      <c r="I41" s="165">
        <v>100</v>
      </c>
      <c r="J41" s="154" t="s">
        <v>153</v>
      </c>
      <c r="K41" s="165">
        <v>0.5</v>
      </c>
      <c r="L41" s="156"/>
      <c r="M41" s="156"/>
      <c r="N41" s="156"/>
      <c r="O41" s="156"/>
    </row>
    <row r="42" spans="1:15" ht="60">
      <c r="A42" s="138" t="s">
        <v>182</v>
      </c>
      <c r="B42" s="166" t="s">
        <v>203</v>
      </c>
      <c r="C42" s="167"/>
      <c r="D42" s="167"/>
      <c r="E42" s="167"/>
      <c r="F42" s="156"/>
      <c r="G42" s="165" t="s">
        <v>122</v>
      </c>
      <c r="H42" s="165" t="s">
        <v>122</v>
      </c>
      <c r="I42" s="165">
        <v>100</v>
      </c>
      <c r="J42" s="154" t="s">
        <v>159</v>
      </c>
      <c r="K42" s="165">
        <v>0.5</v>
      </c>
      <c r="L42" s="156"/>
      <c r="M42" s="156"/>
      <c r="N42" s="156"/>
      <c r="O42" s="156"/>
    </row>
    <row r="43" spans="1:15" ht="27" customHeight="1">
      <c r="A43" s="138" t="s">
        <v>81</v>
      </c>
      <c r="B43" s="151" t="s">
        <v>186</v>
      </c>
      <c r="C43" s="152"/>
      <c r="D43" s="152"/>
      <c r="E43" s="152"/>
      <c r="F43" s="156"/>
      <c r="G43" s="165" t="s">
        <v>124</v>
      </c>
      <c r="H43" s="165" t="s">
        <v>124</v>
      </c>
      <c r="I43" s="165">
        <v>100</v>
      </c>
      <c r="J43" s="154" t="s">
        <v>159</v>
      </c>
      <c r="K43" s="165">
        <v>0.2</v>
      </c>
      <c r="L43" s="156"/>
      <c r="M43" s="156"/>
      <c r="N43" s="156"/>
      <c r="O43" s="156"/>
    </row>
    <row r="44" spans="1:15" ht="48">
      <c r="A44" s="138" t="s">
        <v>187</v>
      </c>
      <c r="B44" s="166" t="s">
        <v>204</v>
      </c>
      <c r="C44" s="167"/>
      <c r="D44" s="167"/>
      <c r="E44" s="167"/>
      <c r="F44" s="156"/>
      <c r="G44" s="165" t="s">
        <v>124</v>
      </c>
      <c r="H44" s="165" t="s">
        <v>124</v>
      </c>
      <c r="I44" s="165">
        <v>100</v>
      </c>
      <c r="J44" s="154" t="s">
        <v>159</v>
      </c>
      <c r="K44" s="165">
        <v>0.2</v>
      </c>
      <c r="L44" s="156"/>
      <c r="M44" s="156"/>
      <c r="N44" s="156"/>
      <c r="O44" s="156"/>
    </row>
    <row r="45" spans="1:15">
      <c r="A45" s="138" t="s">
        <v>79</v>
      </c>
      <c r="B45" s="151" t="s">
        <v>205</v>
      </c>
      <c r="C45" s="152"/>
      <c r="D45" s="152"/>
      <c r="E45" s="152"/>
      <c r="F45" s="156"/>
      <c r="G45" s="154"/>
      <c r="H45" s="154"/>
      <c r="I45" s="154"/>
      <c r="J45" s="154"/>
      <c r="K45" s="121">
        <v>0.42499999999999999</v>
      </c>
      <c r="L45" s="156"/>
      <c r="M45" s="156"/>
      <c r="N45" s="156"/>
      <c r="O45" s="156"/>
    </row>
    <row r="46" spans="1:15">
      <c r="A46" s="162"/>
      <c r="B46" s="137"/>
      <c r="C46" s="137"/>
      <c r="D46" s="137"/>
      <c r="E46" s="137"/>
      <c r="F46" s="135"/>
      <c r="G46" s="135"/>
      <c r="H46" s="135"/>
      <c r="I46" s="135"/>
      <c r="J46" s="135"/>
      <c r="K46" s="135"/>
      <c r="L46" s="135"/>
      <c r="M46" s="135"/>
      <c r="N46" s="135"/>
      <c r="O46" s="135"/>
    </row>
    <row r="47" spans="1:15">
      <c r="A47" s="17"/>
      <c r="B47" s="17" t="s">
        <v>56</v>
      </c>
      <c r="C47" s="17"/>
      <c r="D47" s="17"/>
      <c r="E47" s="17"/>
      <c r="F47" s="124"/>
      <c r="G47" s="124"/>
      <c r="H47" s="124"/>
      <c r="I47" s="124"/>
      <c r="J47" s="124"/>
      <c r="K47" s="124"/>
      <c r="L47" s="124"/>
      <c r="M47" s="124"/>
      <c r="N47" s="124"/>
      <c r="O47" s="124"/>
    </row>
    <row r="48" spans="1:15">
      <c r="A48" s="17"/>
      <c r="B48" s="25"/>
      <c r="C48" s="25"/>
      <c r="D48" s="25"/>
      <c r="E48" s="25"/>
      <c r="F48" s="124"/>
      <c r="G48" s="124"/>
      <c r="H48" s="124"/>
      <c r="I48" s="124"/>
      <c r="J48" s="124"/>
      <c r="K48" s="124"/>
      <c r="L48" s="124"/>
      <c r="M48" s="124"/>
      <c r="N48" s="124"/>
      <c r="O48" s="124"/>
    </row>
    <row r="49" spans="1:15">
      <c r="A49" s="17"/>
      <c r="B49" s="25"/>
      <c r="C49" s="25"/>
      <c r="D49" s="15"/>
      <c r="E49" s="15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  <row r="50" spans="1:15" ht="15" customHeight="1">
      <c r="A50" s="24" t="s">
        <v>386</v>
      </c>
      <c r="B50" s="23"/>
      <c r="C50" s="19"/>
      <c r="D50" s="15"/>
      <c r="E50" s="22" t="s">
        <v>43</v>
      </c>
      <c r="F50" s="124"/>
      <c r="G50" s="124"/>
      <c r="H50" s="124"/>
      <c r="I50" s="124"/>
      <c r="J50" s="124"/>
      <c r="K50" s="124"/>
      <c r="L50" s="124"/>
      <c r="M50" s="124"/>
      <c r="N50" s="124"/>
      <c r="O50" s="124"/>
    </row>
    <row r="51" spans="1:15">
      <c r="A51" s="294" t="s">
        <v>55</v>
      </c>
      <c r="B51" s="294"/>
      <c r="C51" s="266"/>
      <c r="D51" s="294" t="s">
        <v>42</v>
      </c>
      <c r="E51" s="294"/>
      <c r="F51" s="124"/>
      <c r="G51" s="124"/>
      <c r="H51" s="124"/>
      <c r="I51" s="124"/>
      <c r="J51" s="124"/>
      <c r="K51" s="124"/>
      <c r="L51" s="124"/>
      <c r="M51" s="124"/>
      <c r="N51" s="124"/>
      <c r="O51" s="124"/>
    </row>
    <row r="52" spans="1:15" ht="15" customHeight="1">
      <c r="A52" s="267" t="s">
        <v>397</v>
      </c>
      <c r="B52" s="23"/>
      <c r="C52" s="19"/>
      <c r="D52" s="15"/>
      <c r="E52" s="22" t="s">
        <v>395</v>
      </c>
      <c r="F52" s="124"/>
      <c r="G52" s="124"/>
      <c r="H52" s="124"/>
      <c r="I52" s="124"/>
      <c r="J52" s="124"/>
      <c r="K52" s="124"/>
      <c r="L52" s="124"/>
      <c r="M52" s="124"/>
      <c r="N52" s="124"/>
      <c r="O52" s="124"/>
    </row>
    <row r="53" spans="1:15">
      <c r="A53" s="294" t="s">
        <v>54</v>
      </c>
      <c r="B53" s="294"/>
      <c r="C53" s="266"/>
      <c r="D53" s="294" t="s">
        <v>42</v>
      </c>
      <c r="E53" s="294"/>
      <c r="F53" s="124"/>
      <c r="G53" s="124"/>
      <c r="H53" s="124"/>
      <c r="I53" s="124"/>
      <c r="J53" s="124"/>
      <c r="K53" s="124"/>
      <c r="L53" s="124"/>
      <c r="M53" s="124"/>
      <c r="N53" s="124"/>
      <c r="O53" s="124"/>
    </row>
    <row r="54" spans="1:15" ht="15" customHeight="1">
      <c r="A54" s="20" t="s">
        <v>388</v>
      </c>
      <c r="B54" s="19"/>
      <c r="C54" s="19"/>
      <c r="D54" s="18"/>
      <c r="E54" s="18"/>
      <c r="F54" s="124"/>
      <c r="G54" s="124"/>
      <c r="H54" s="124"/>
      <c r="I54" s="124"/>
      <c r="J54" s="124"/>
      <c r="K54" s="124"/>
      <c r="L54" s="124"/>
      <c r="M54" s="124"/>
      <c r="N54" s="124"/>
      <c r="O54" s="124"/>
    </row>
    <row r="55" spans="1:15">
      <c r="A55" s="294" t="s">
        <v>53</v>
      </c>
      <c r="B55" s="294"/>
      <c r="C55" s="125"/>
      <c r="D55" s="15"/>
      <c r="E55" s="15"/>
      <c r="F55" s="135"/>
      <c r="G55" s="135"/>
      <c r="H55" s="135"/>
      <c r="I55" s="135"/>
      <c r="J55" s="135"/>
      <c r="K55" s="135"/>
      <c r="L55" s="135"/>
      <c r="M55" s="135"/>
      <c r="N55" s="135"/>
      <c r="O55" s="135"/>
    </row>
  </sheetData>
  <mergeCells count="17">
    <mergeCell ref="G2:H3"/>
    <mergeCell ref="A3:B3"/>
    <mergeCell ref="A25:B25"/>
    <mergeCell ref="G25:K26"/>
    <mergeCell ref="J27:J28"/>
    <mergeCell ref="K27:K28"/>
    <mergeCell ref="G27:H27"/>
    <mergeCell ref="I27:I28"/>
    <mergeCell ref="A26:B26"/>
    <mergeCell ref="A27:A28"/>
    <mergeCell ref="B27:B28"/>
    <mergeCell ref="D51:E51"/>
    <mergeCell ref="A53:B53"/>
    <mergeCell ref="D53:E53"/>
    <mergeCell ref="A55:B55"/>
    <mergeCell ref="A2:B2"/>
    <mergeCell ref="A51:B51"/>
  </mergeCells>
  <conditionalFormatting sqref="I35 G34:G38 G42 G44">
    <cfRule type="cellIs" dxfId="11" priority="58" stopIfTrue="1" operator="equal">
      <formula>""""""</formula>
    </cfRule>
    <cfRule type="cellIs" dxfId="10" priority="59" stopIfTrue="1" operator="between">
      <formula>""""""</formula>
      <formula>""""""</formula>
    </cfRule>
    <cfRule type="cellIs" dxfId="9" priority="60" stopIfTrue="1" operator="equal">
      <formula>""""""</formula>
    </cfRule>
  </conditionalFormatting>
  <dataValidations count="3">
    <dataValidation type="decimal" allowBlank="1" showErrorMessage="1" errorTitle="Ошибка" error="Допускается ввод только неотрицательных чисел!" sqref="H6:H12 H14 H18:H19 H21">
      <formula1>0</formula1>
      <formula2>9.99999999999999E+23</formula2>
    </dataValidation>
    <dataValidation type="list" allowBlank="1" showErrorMessage="1" errorTitle="Ошибка" error="Допускается ввод только неотрицательных целых чисел!" sqref="H17">
      <formula1>"0,1"</formula1>
    </dataValidation>
    <dataValidation type="textLength" operator="lessThanOrEqual" allowBlank="1" showInputMessage="1" showErrorMessage="1" errorTitle="Ошибка" error="Допускается ввод не более 900 символов!" sqref="A52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scale="5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6"/>
  <sheetViews>
    <sheetView workbookViewId="0">
      <selection activeCell="K25" sqref="K25"/>
    </sheetView>
  </sheetViews>
  <sheetFormatPr defaultRowHeight="15"/>
  <cols>
    <col min="1" max="1" width="5.5703125" customWidth="1"/>
    <col min="2" max="2" width="68.7109375" customWidth="1"/>
    <col min="3" max="3" width="0.42578125" customWidth="1"/>
    <col min="4" max="4" width="0.7109375" customWidth="1"/>
    <col min="5" max="5" width="0.42578125" customWidth="1"/>
    <col min="6" max="6" width="0.5703125" customWidth="1"/>
    <col min="12" max="12" width="0.7109375" customWidth="1"/>
  </cols>
  <sheetData>
    <row r="1" spans="1:14">
      <c r="A1" s="325" t="s">
        <v>206</v>
      </c>
      <c r="B1" s="325"/>
      <c r="C1" s="127"/>
      <c r="D1" s="127"/>
      <c r="E1" s="127"/>
      <c r="F1" s="135"/>
      <c r="G1" s="135"/>
      <c r="H1" s="135"/>
      <c r="I1" s="135"/>
      <c r="J1" s="135"/>
      <c r="K1" s="135"/>
      <c r="L1" s="135"/>
      <c r="M1" s="135"/>
      <c r="N1" s="135"/>
    </row>
    <row r="2" spans="1:14">
      <c r="A2" s="326" t="s">
        <v>11</v>
      </c>
      <c r="B2" s="326"/>
      <c r="C2" s="57"/>
      <c r="D2" s="57"/>
      <c r="E2" s="57"/>
      <c r="F2" s="135"/>
      <c r="G2" s="135"/>
      <c r="H2" s="135"/>
      <c r="I2" s="135"/>
      <c r="J2" s="135"/>
      <c r="K2" s="135"/>
      <c r="L2" s="135"/>
      <c r="M2" s="135"/>
      <c r="N2" s="135"/>
    </row>
    <row r="3" spans="1:14">
      <c r="A3" s="327" t="s">
        <v>103</v>
      </c>
      <c r="B3" s="327" t="s">
        <v>104</v>
      </c>
      <c r="C3" s="171"/>
      <c r="D3" s="171"/>
      <c r="E3" s="171"/>
      <c r="F3" s="135"/>
      <c r="G3" s="330" t="s">
        <v>389</v>
      </c>
      <c r="H3" s="330"/>
      <c r="I3" s="135"/>
      <c r="J3" s="135"/>
      <c r="K3" s="135"/>
      <c r="L3" s="135"/>
      <c r="M3" s="135"/>
      <c r="N3" s="135"/>
    </row>
    <row r="4" spans="1:14">
      <c r="A4" s="328"/>
      <c r="B4" s="328"/>
      <c r="C4" s="171"/>
      <c r="D4" s="171"/>
      <c r="E4" s="171"/>
      <c r="F4" s="186"/>
      <c r="G4" s="99" t="s">
        <v>166</v>
      </c>
      <c r="H4" s="99" t="s">
        <v>52</v>
      </c>
      <c r="I4" s="135"/>
      <c r="J4" s="135"/>
      <c r="K4" s="135"/>
      <c r="L4" s="135"/>
      <c r="M4" s="135"/>
      <c r="N4" s="135"/>
    </row>
    <row r="5" spans="1:14">
      <c r="A5" s="172" t="s">
        <v>62</v>
      </c>
      <c r="B5" s="173" t="s">
        <v>60</v>
      </c>
      <c r="C5" s="174"/>
      <c r="D5" s="174"/>
      <c r="E5" s="174"/>
      <c r="F5" s="135"/>
      <c r="G5" s="175" t="s">
        <v>77</v>
      </c>
      <c r="H5" s="175" t="s">
        <v>76</v>
      </c>
      <c r="I5" s="135"/>
      <c r="J5" s="135"/>
      <c r="K5" s="135"/>
      <c r="L5" s="135"/>
      <c r="M5" s="135"/>
      <c r="N5" s="135"/>
    </row>
    <row r="6" spans="1:14" ht="36">
      <c r="A6" s="187" t="s">
        <v>62</v>
      </c>
      <c r="B6" s="188" t="s">
        <v>207</v>
      </c>
      <c r="C6" s="189"/>
      <c r="D6" s="189"/>
      <c r="E6" s="189"/>
      <c r="F6" s="156"/>
      <c r="G6" s="190">
        <v>0</v>
      </c>
      <c r="H6" s="158">
        <v>1</v>
      </c>
      <c r="I6" s="156"/>
      <c r="J6" s="156"/>
      <c r="K6" s="156"/>
      <c r="L6" s="156"/>
      <c r="M6" s="156"/>
      <c r="N6" s="156"/>
    </row>
    <row r="7" spans="1:14">
      <c r="A7" s="187" t="s">
        <v>60</v>
      </c>
      <c r="B7" s="191" t="s">
        <v>208</v>
      </c>
      <c r="C7" s="192"/>
      <c r="D7" s="192"/>
      <c r="E7" s="192"/>
      <c r="F7" s="156"/>
      <c r="G7" s="154"/>
      <c r="H7" s="193"/>
      <c r="I7" s="156"/>
      <c r="J7" s="156"/>
      <c r="K7" s="156"/>
      <c r="L7" s="156"/>
      <c r="M7" s="156"/>
      <c r="N7" s="156"/>
    </row>
    <row r="8" spans="1:14" ht="36">
      <c r="A8" s="187" t="s">
        <v>122</v>
      </c>
      <c r="B8" s="194" t="s">
        <v>209</v>
      </c>
      <c r="C8" s="195"/>
      <c r="D8" s="195"/>
      <c r="E8" s="195"/>
      <c r="F8" s="149"/>
      <c r="G8" s="143">
        <v>0</v>
      </c>
      <c r="H8" s="196">
        <v>0</v>
      </c>
      <c r="I8" s="149"/>
      <c r="J8" s="149"/>
      <c r="K8" s="149"/>
      <c r="L8" s="149"/>
      <c r="M8" s="149"/>
      <c r="N8" s="149"/>
    </row>
    <row r="9" spans="1:14">
      <c r="A9" s="187"/>
      <c r="B9" s="197" t="s">
        <v>139</v>
      </c>
      <c r="C9" s="198"/>
      <c r="D9" s="198"/>
      <c r="E9" s="198"/>
      <c r="F9" s="142"/>
      <c r="G9" s="143">
        <v>0</v>
      </c>
      <c r="H9" s="199">
        <v>0</v>
      </c>
      <c r="I9" s="142"/>
      <c r="J9" s="142"/>
      <c r="K9" s="142"/>
      <c r="L9" s="142"/>
      <c r="M9" s="142"/>
      <c r="N9" s="142"/>
    </row>
    <row r="10" spans="1:14" ht="36">
      <c r="A10" s="187" t="s">
        <v>124</v>
      </c>
      <c r="B10" s="194" t="s">
        <v>210</v>
      </c>
      <c r="C10" s="195"/>
      <c r="D10" s="195"/>
      <c r="E10" s="195"/>
      <c r="F10" s="142"/>
      <c r="G10" s="143">
        <v>0</v>
      </c>
      <c r="H10" s="196">
        <v>0</v>
      </c>
      <c r="I10" s="142"/>
      <c r="J10" s="142"/>
      <c r="K10" s="142"/>
      <c r="L10" s="142"/>
      <c r="M10" s="142"/>
      <c r="N10" s="142"/>
    </row>
    <row r="11" spans="1:14" ht="36">
      <c r="A11" s="187" t="s">
        <v>211</v>
      </c>
      <c r="B11" s="197" t="s">
        <v>212</v>
      </c>
      <c r="C11" s="198"/>
      <c r="D11" s="198"/>
      <c r="E11" s="198"/>
      <c r="F11" s="142"/>
      <c r="G11" s="143">
        <v>0</v>
      </c>
      <c r="H11" s="196">
        <v>0</v>
      </c>
      <c r="I11" s="142"/>
      <c r="J11" s="142"/>
      <c r="K11" s="142"/>
      <c r="L11" s="142"/>
      <c r="M11" s="142"/>
      <c r="N11" s="142"/>
    </row>
    <row r="12" spans="1:14" ht="60">
      <c r="A12" s="187" t="s">
        <v>126</v>
      </c>
      <c r="B12" s="194" t="s">
        <v>213</v>
      </c>
      <c r="C12" s="195"/>
      <c r="D12" s="195"/>
      <c r="E12" s="195"/>
      <c r="F12" s="142"/>
      <c r="G12" s="143">
        <v>0</v>
      </c>
      <c r="H12" s="196">
        <v>0</v>
      </c>
      <c r="I12" s="142"/>
      <c r="J12" s="142"/>
      <c r="K12" s="142"/>
      <c r="L12" s="142"/>
      <c r="M12" s="142"/>
      <c r="N12" s="142"/>
    </row>
    <row r="13" spans="1:14" ht="24">
      <c r="A13" s="187" t="s">
        <v>214</v>
      </c>
      <c r="B13" s="194" t="s">
        <v>215</v>
      </c>
      <c r="C13" s="195"/>
      <c r="D13" s="195"/>
      <c r="E13" s="195"/>
      <c r="F13" s="142"/>
      <c r="G13" s="143">
        <v>0</v>
      </c>
      <c r="H13" s="196">
        <v>0</v>
      </c>
      <c r="I13" s="142"/>
      <c r="J13" s="142"/>
      <c r="K13" s="142"/>
      <c r="L13" s="142"/>
      <c r="M13" s="142"/>
      <c r="N13" s="142"/>
    </row>
    <row r="14" spans="1:14" ht="24">
      <c r="A14" s="187" t="s">
        <v>216</v>
      </c>
      <c r="B14" s="194" t="s">
        <v>217</v>
      </c>
      <c r="C14" s="195"/>
      <c r="D14" s="195"/>
      <c r="E14" s="195"/>
      <c r="F14" s="142"/>
      <c r="G14" s="143">
        <v>0</v>
      </c>
      <c r="H14" s="196">
        <v>0</v>
      </c>
      <c r="I14" s="142"/>
      <c r="J14" s="142"/>
      <c r="K14" s="142"/>
      <c r="L14" s="142"/>
      <c r="M14" s="142"/>
      <c r="N14" s="142"/>
    </row>
    <row r="15" spans="1:14" ht="24">
      <c r="A15" s="187" t="s">
        <v>218</v>
      </c>
      <c r="B15" s="194" t="s">
        <v>219</v>
      </c>
      <c r="C15" s="195"/>
      <c r="D15" s="195"/>
      <c r="E15" s="195"/>
      <c r="F15" s="142"/>
      <c r="G15" s="199">
        <v>0</v>
      </c>
      <c r="H15" s="196">
        <v>5</v>
      </c>
      <c r="I15" s="142"/>
      <c r="J15" s="142"/>
      <c r="K15" s="142"/>
      <c r="L15" s="142"/>
      <c r="M15" s="142"/>
      <c r="N15" s="142"/>
    </row>
    <row r="16" spans="1:14">
      <c r="A16" s="187" t="s">
        <v>58</v>
      </c>
      <c r="B16" s="191" t="s">
        <v>220</v>
      </c>
      <c r="C16" s="189"/>
      <c r="D16" s="189"/>
      <c r="E16" s="189"/>
      <c r="F16" s="142"/>
      <c r="G16" s="143"/>
      <c r="H16" s="200"/>
      <c r="I16" s="142"/>
      <c r="J16" s="142"/>
      <c r="K16" s="142"/>
      <c r="L16" s="142"/>
      <c r="M16" s="142"/>
      <c r="N16" s="142"/>
    </row>
    <row r="17" spans="1:14" ht="24">
      <c r="A17" s="187" t="s">
        <v>180</v>
      </c>
      <c r="B17" s="194" t="s">
        <v>221</v>
      </c>
      <c r="C17" s="195"/>
      <c r="D17" s="195"/>
      <c r="E17" s="195"/>
      <c r="F17" s="142"/>
      <c r="G17" s="199">
        <v>2</v>
      </c>
      <c r="H17" s="196">
        <v>2</v>
      </c>
      <c r="I17" s="142"/>
      <c r="J17" s="142"/>
      <c r="K17" s="142"/>
      <c r="L17" s="142"/>
      <c r="M17" s="142"/>
      <c r="N17" s="142"/>
    </row>
    <row r="18" spans="1:14" ht="36">
      <c r="A18" s="187" t="s">
        <v>182</v>
      </c>
      <c r="B18" s="194" t="s">
        <v>222</v>
      </c>
      <c r="C18" s="195"/>
      <c r="D18" s="195"/>
      <c r="E18" s="195"/>
      <c r="F18" s="142"/>
      <c r="G18" s="143">
        <v>0</v>
      </c>
      <c r="H18" s="201">
        <v>0</v>
      </c>
      <c r="I18" s="142"/>
      <c r="J18" s="142"/>
      <c r="K18" s="142"/>
      <c r="L18" s="142"/>
      <c r="M18" s="142"/>
      <c r="N18" s="142"/>
    </row>
    <row r="19" spans="1:14" ht="24">
      <c r="A19" s="187" t="s">
        <v>184</v>
      </c>
      <c r="B19" s="197" t="s">
        <v>223</v>
      </c>
      <c r="C19" s="198"/>
      <c r="D19" s="198"/>
      <c r="E19" s="198"/>
      <c r="F19" s="142"/>
      <c r="G19" s="199">
        <v>0</v>
      </c>
      <c r="H19" s="196">
        <v>0</v>
      </c>
      <c r="I19" s="142"/>
      <c r="J19" s="142"/>
      <c r="K19" s="142"/>
      <c r="L19" s="142"/>
      <c r="M19" s="142"/>
      <c r="N19" s="142"/>
    </row>
    <row r="20" spans="1:14" ht="24">
      <c r="A20" s="187" t="s">
        <v>224</v>
      </c>
      <c r="B20" s="197" t="s">
        <v>225</v>
      </c>
      <c r="C20" s="198"/>
      <c r="D20" s="198"/>
      <c r="E20" s="198"/>
      <c r="F20" s="142"/>
      <c r="G20" s="199">
        <v>0</v>
      </c>
      <c r="H20" s="196">
        <v>0</v>
      </c>
      <c r="I20" s="142"/>
      <c r="J20" s="142"/>
      <c r="K20" s="142"/>
      <c r="L20" s="142"/>
      <c r="M20" s="142"/>
      <c r="N20" s="142"/>
    </row>
    <row r="21" spans="1:14" ht="24">
      <c r="A21" s="187" t="s">
        <v>226</v>
      </c>
      <c r="B21" s="197" t="s">
        <v>227</v>
      </c>
      <c r="C21" s="198"/>
      <c r="D21" s="198"/>
      <c r="E21" s="198"/>
      <c r="F21" s="142"/>
      <c r="G21" s="199">
        <v>0</v>
      </c>
      <c r="H21" s="196">
        <v>0</v>
      </c>
      <c r="I21" s="142"/>
      <c r="J21" s="142"/>
      <c r="K21" s="142"/>
      <c r="L21" s="142"/>
      <c r="M21" s="142"/>
      <c r="N21" s="142"/>
    </row>
    <row r="22" spans="1:14">
      <c r="A22" s="187" t="s">
        <v>81</v>
      </c>
      <c r="B22" s="202" t="s">
        <v>228</v>
      </c>
      <c r="C22" s="203"/>
      <c r="D22" s="203"/>
      <c r="E22" s="203"/>
      <c r="F22" s="142"/>
      <c r="G22" s="143"/>
      <c r="H22" s="200"/>
      <c r="I22" s="142"/>
      <c r="J22" s="142"/>
      <c r="K22" s="142"/>
      <c r="L22" s="142"/>
      <c r="M22" s="142"/>
      <c r="N22" s="142"/>
    </row>
    <row r="23" spans="1:14" ht="60">
      <c r="A23" s="187" t="s">
        <v>187</v>
      </c>
      <c r="B23" s="194" t="s">
        <v>229</v>
      </c>
      <c r="C23" s="195"/>
      <c r="D23" s="195"/>
      <c r="E23" s="195"/>
      <c r="F23" s="142"/>
      <c r="G23" s="143">
        <v>0</v>
      </c>
      <c r="H23" s="196">
        <v>0</v>
      </c>
      <c r="I23" s="142"/>
      <c r="J23" s="142"/>
      <c r="K23" s="142"/>
      <c r="L23" s="142"/>
      <c r="M23" s="142"/>
      <c r="N23" s="142"/>
    </row>
    <row r="24" spans="1:14" ht="24">
      <c r="A24" s="187" t="s">
        <v>230</v>
      </c>
      <c r="B24" s="197" t="s">
        <v>231</v>
      </c>
      <c r="C24" s="198"/>
      <c r="D24" s="198"/>
      <c r="E24" s="198"/>
      <c r="F24" s="142"/>
      <c r="G24" s="143">
        <v>0.29089999999999999</v>
      </c>
      <c r="H24" s="196">
        <v>0.32269999999999999</v>
      </c>
      <c r="I24" s="142"/>
      <c r="J24" s="142"/>
      <c r="K24" s="142"/>
      <c r="L24" s="142"/>
      <c r="M24" s="142"/>
      <c r="N24" s="142"/>
    </row>
    <row r="25" spans="1:14" ht="24">
      <c r="A25" s="187" t="s">
        <v>232</v>
      </c>
      <c r="B25" s="204"/>
      <c r="C25" s="205"/>
      <c r="D25" s="205"/>
      <c r="E25" s="205"/>
      <c r="F25" s="142"/>
      <c r="G25" s="143">
        <v>0</v>
      </c>
      <c r="H25" s="199">
        <v>0</v>
      </c>
      <c r="I25" s="142"/>
      <c r="J25" s="142"/>
      <c r="K25" s="142"/>
      <c r="L25" s="142"/>
      <c r="M25" s="142"/>
      <c r="N25" s="142"/>
    </row>
    <row r="26" spans="1:14" ht="36">
      <c r="A26" s="187" t="s">
        <v>233</v>
      </c>
      <c r="B26" s="197" t="s">
        <v>234</v>
      </c>
      <c r="C26" s="198"/>
      <c r="D26" s="198"/>
      <c r="E26" s="198"/>
      <c r="F26" s="142"/>
      <c r="G26" s="143">
        <v>0</v>
      </c>
      <c r="H26" s="196">
        <v>0</v>
      </c>
      <c r="I26" s="142"/>
      <c r="J26" s="142"/>
      <c r="K26" s="142"/>
      <c r="L26" s="142"/>
      <c r="M26" s="142"/>
      <c r="N26" s="142"/>
    </row>
    <row r="27" spans="1:14" ht="36">
      <c r="A27" s="187" t="s">
        <v>235</v>
      </c>
      <c r="B27" s="197" t="s">
        <v>236</v>
      </c>
      <c r="C27" s="198"/>
      <c r="D27" s="198"/>
      <c r="E27" s="198"/>
      <c r="F27" s="142"/>
      <c r="G27" s="143">
        <v>2E-3</v>
      </c>
      <c r="H27" s="196">
        <v>2E-3</v>
      </c>
      <c r="I27" s="142"/>
      <c r="J27" s="142"/>
      <c r="K27" s="142"/>
      <c r="L27" s="142"/>
      <c r="M27" s="142"/>
      <c r="N27" s="142"/>
    </row>
    <row r="28" spans="1:14" ht="24">
      <c r="A28" s="187" t="s">
        <v>237</v>
      </c>
      <c r="B28" s="204"/>
      <c r="C28" s="205"/>
      <c r="D28" s="205"/>
      <c r="E28" s="205"/>
      <c r="F28" s="142"/>
      <c r="G28" s="143">
        <v>0</v>
      </c>
      <c r="H28" s="199">
        <v>0</v>
      </c>
      <c r="I28" s="142"/>
      <c r="J28" s="142"/>
      <c r="K28" s="142"/>
      <c r="L28" s="142"/>
      <c r="M28" s="142"/>
      <c r="N28" s="142"/>
    </row>
    <row r="29" spans="1:14" ht="36">
      <c r="A29" s="187" t="s">
        <v>79</v>
      </c>
      <c r="B29" s="188" t="s">
        <v>238</v>
      </c>
      <c r="C29" s="189"/>
      <c r="D29" s="189"/>
      <c r="E29" s="189"/>
      <c r="F29" s="142"/>
      <c r="G29" s="143"/>
      <c r="H29" s="200"/>
      <c r="I29" s="142"/>
      <c r="J29" s="142"/>
      <c r="K29" s="142"/>
      <c r="L29" s="142"/>
      <c r="M29" s="142"/>
      <c r="N29" s="142"/>
    </row>
    <row r="30" spans="1:14" ht="24">
      <c r="A30" s="187" t="s">
        <v>131</v>
      </c>
      <c r="B30" s="194" t="s">
        <v>239</v>
      </c>
      <c r="C30" s="195"/>
      <c r="D30" s="195"/>
      <c r="E30" s="195"/>
      <c r="F30" s="142"/>
      <c r="G30" s="199">
        <v>0</v>
      </c>
      <c r="H30" s="196">
        <v>0</v>
      </c>
      <c r="I30" s="142"/>
      <c r="J30" s="142"/>
      <c r="K30" s="142"/>
      <c r="L30" s="142"/>
      <c r="M30" s="142"/>
      <c r="N30" s="142"/>
    </row>
    <row r="31" spans="1:14" ht="36">
      <c r="A31" s="187" t="s">
        <v>240</v>
      </c>
      <c r="B31" s="194" t="s">
        <v>241</v>
      </c>
      <c r="C31" s="195"/>
      <c r="D31" s="195"/>
      <c r="E31" s="195"/>
      <c r="F31" s="142"/>
      <c r="G31" s="143">
        <v>0</v>
      </c>
      <c r="H31" s="196">
        <v>0</v>
      </c>
      <c r="I31" s="142"/>
      <c r="J31" s="142"/>
      <c r="K31" s="142"/>
      <c r="L31" s="142"/>
      <c r="M31" s="142"/>
      <c r="N31" s="142"/>
    </row>
    <row r="32" spans="1:14" ht="36">
      <c r="A32" s="187" t="s">
        <v>242</v>
      </c>
      <c r="B32" s="197" t="s">
        <v>243</v>
      </c>
      <c r="C32" s="198"/>
      <c r="D32" s="198"/>
      <c r="E32" s="198"/>
      <c r="F32" s="142"/>
      <c r="G32" s="143">
        <v>0</v>
      </c>
      <c r="H32" s="196">
        <v>0</v>
      </c>
      <c r="I32" s="142"/>
      <c r="J32" s="142"/>
      <c r="K32" s="142"/>
      <c r="L32" s="142"/>
      <c r="M32" s="142"/>
      <c r="N32" s="142"/>
    </row>
    <row r="33" spans="1:14" ht="6" customHeight="1">
      <c r="A33" s="206"/>
      <c r="B33" s="207"/>
      <c r="C33" s="205"/>
      <c r="D33" s="205"/>
      <c r="E33" s="205"/>
      <c r="F33" s="135"/>
      <c r="G33" s="135"/>
      <c r="H33" s="135"/>
      <c r="I33" s="135"/>
      <c r="J33" s="135"/>
      <c r="K33" s="135"/>
      <c r="L33" s="135"/>
      <c r="M33" s="135"/>
      <c r="N33" s="135"/>
    </row>
    <row r="34" spans="1:14" ht="6" customHeight="1">
      <c r="A34" s="206"/>
      <c r="B34" s="207"/>
      <c r="C34" s="205"/>
      <c r="D34" s="205"/>
      <c r="E34" s="205"/>
      <c r="F34" s="135"/>
      <c r="G34" s="135"/>
      <c r="H34" s="135"/>
      <c r="I34" s="135"/>
      <c r="J34" s="135"/>
      <c r="K34" s="135"/>
      <c r="L34" s="135"/>
      <c r="M34" s="135"/>
      <c r="N34" s="135"/>
    </row>
    <row r="35" spans="1:14" ht="6" customHeight="1">
      <c r="A35" s="209"/>
      <c r="B35" s="177"/>
      <c r="C35" s="178"/>
      <c r="D35" s="178"/>
      <c r="E35" s="178"/>
      <c r="F35" s="135"/>
      <c r="G35" s="170"/>
      <c r="H35" s="208"/>
      <c r="I35" s="176"/>
      <c r="J35" s="135"/>
      <c r="K35" s="135"/>
      <c r="L35" s="135"/>
      <c r="M35" s="135"/>
      <c r="N35" s="135"/>
    </row>
    <row r="36" spans="1:14" ht="15" customHeight="1">
      <c r="A36" s="325" t="s">
        <v>206</v>
      </c>
      <c r="B36" s="325"/>
      <c r="C36" s="127"/>
      <c r="D36" s="127"/>
      <c r="E36" s="127"/>
      <c r="F36" s="135"/>
      <c r="G36" s="329" t="s">
        <v>389</v>
      </c>
      <c r="H36" s="329"/>
      <c r="I36" s="329"/>
      <c r="J36" s="329"/>
      <c r="K36" s="329"/>
      <c r="L36" s="135"/>
      <c r="M36" s="135"/>
      <c r="N36" s="135"/>
    </row>
    <row r="37" spans="1:14">
      <c r="A37" s="326" t="s">
        <v>11</v>
      </c>
      <c r="B37" s="326"/>
      <c r="C37" s="57"/>
      <c r="D37" s="57"/>
      <c r="E37" s="57"/>
      <c r="F37" s="135"/>
      <c r="G37" s="329"/>
      <c r="H37" s="329"/>
      <c r="I37" s="329"/>
      <c r="J37" s="329"/>
      <c r="K37" s="329"/>
      <c r="L37" s="135"/>
      <c r="M37" s="135"/>
      <c r="N37" s="135"/>
    </row>
    <row r="38" spans="1:14" ht="15" customHeight="1">
      <c r="A38" s="331" t="s">
        <v>103</v>
      </c>
      <c r="B38" s="331" t="s">
        <v>144</v>
      </c>
      <c r="C38" s="179"/>
      <c r="D38" s="179"/>
      <c r="E38" s="179"/>
      <c r="F38" s="180"/>
      <c r="G38" s="331" t="s">
        <v>63</v>
      </c>
      <c r="H38" s="331"/>
      <c r="I38" s="331" t="s">
        <v>145</v>
      </c>
      <c r="J38" s="331" t="s">
        <v>146</v>
      </c>
      <c r="K38" s="331" t="s">
        <v>147</v>
      </c>
      <c r="L38" s="135"/>
      <c r="M38" s="135"/>
      <c r="N38" s="135"/>
    </row>
    <row r="39" spans="1:14" ht="22.5">
      <c r="A39" s="331"/>
      <c r="B39" s="331"/>
      <c r="C39" s="179"/>
      <c r="D39" s="179"/>
      <c r="E39" s="179"/>
      <c r="F39" s="180"/>
      <c r="G39" s="181" t="s">
        <v>148</v>
      </c>
      <c r="H39" s="181" t="s">
        <v>149</v>
      </c>
      <c r="I39" s="331"/>
      <c r="J39" s="331"/>
      <c r="K39" s="331"/>
      <c r="L39" s="135"/>
      <c r="M39" s="135"/>
      <c r="N39" s="135"/>
    </row>
    <row r="40" spans="1:14">
      <c r="A40" s="172" t="s">
        <v>62</v>
      </c>
      <c r="B40" s="172" t="s">
        <v>60</v>
      </c>
      <c r="C40" s="182"/>
      <c r="D40" s="182"/>
      <c r="E40" s="182"/>
      <c r="F40" s="183"/>
      <c r="G40" s="172" t="s">
        <v>194</v>
      </c>
      <c r="H40" s="172" t="s">
        <v>195</v>
      </c>
      <c r="I40" s="172" t="s">
        <v>196</v>
      </c>
      <c r="J40" s="172" t="s">
        <v>38</v>
      </c>
      <c r="K40" s="172" t="s">
        <v>197</v>
      </c>
      <c r="L40" s="135"/>
      <c r="M40" s="135"/>
      <c r="N40" s="135"/>
    </row>
    <row r="41" spans="1:14" ht="36">
      <c r="A41" s="187" t="s">
        <v>62</v>
      </c>
      <c r="B41" s="191" t="s">
        <v>207</v>
      </c>
      <c r="C41" s="192"/>
      <c r="D41" s="192"/>
      <c r="E41" s="192"/>
      <c r="F41" s="210"/>
      <c r="G41" s="190">
        <v>0</v>
      </c>
      <c r="H41" s="190">
        <v>1</v>
      </c>
      <c r="I41" s="190">
        <v>0</v>
      </c>
      <c r="J41" s="193" t="s">
        <v>153</v>
      </c>
      <c r="K41" s="190">
        <v>2</v>
      </c>
      <c r="L41" s="156"/>
      <c r="M41" s="156"/>
      <c r="N41" s="156"/>
    </row>
    <row r="42" spans="1:14">
      <c r="A42" s="187" t="s">
        <v>60</v>
      </c>
      <c r="B42" s="191" t="s">
        <v>208</v>
      </c>
      <c r="C42" s="192"/>
      <c r="D42" s="192"/>
      <c r="E42" s="192"/>
      <c r="F42" s="210"/>
      <c r="G42" s="211"/>
      <c r="H42" s="211"/>
      <c r="I42" s="211"/>
      <c r="J42" s="211"/>
      <c r="K42" s="190">
        <v>2</v>
      </c>
      <c r="L42" s="156"/>
      <c r="M42" s="156"/>
      <c r="N42" s="156"/>
    </row>
    <row r="43" spans="1:14">
      <c r="A43" s="187"/>
      <c r="B43" s="191" t="s">
        <v>158</v>
      </c>
      <c r="C43" s="192"/>
      <c r="D43" s="192"/>
      <c r="E43" s="192"/>
      <c r="F43" s="212"/>
      <c r="G43" s="211"/>
      <c r="H43" s="211"/>
      <c r="I43" s="211"/>
      <c r="J43" s="211"/>
      <c r="K43" s="211"/>
      <c r="L43" s="156"/>
      <c r="M43" s="156"/>
      <c r="N43" s="156"/>
    </row>
    <row r="44" spans="1:14" ht="48.75" customHeight="1">
      <c r="A44" s="187" t="s">
        <v>122</v>
      </c>
      <c r="B44" s="213" t="s">
        <v>244</v>
      </c>
      <c r="C44" s="214"/>
      <c r="D44" s="214"/>
      <c r="E44" s="214"/>
      <c r="F44" s="210"/>
      <c r="G44" s="190" t="s">
        <v>58</v>
      </c>
      <c r="H44" s="190" t="s">
        <v>58</v>
      </c>
      <c r="I44" s="190">
        <v>100</v>
      </c>
      <c r="J44" s="193" t="s">
        <v>159</v>
      </c>
      <c r="K44" s="190">
        <v>2</v>
      </c>
      <c r="L44" s="156"/>
      <c r="M44" s="156"/>
      <c r="N44" s="156"/>
    </row>
    <row r="45" spans="1:14" ht="61.5" customHeight="1">
      <c r="A45" s="187" t="s">
        <v>124</v>
      </c>
      <c r="B45" s="213" t="s">
        <v>245</v>
      </c>
      <c r="C45" s="214"/>
      <c r="D45" s="214"/>
      <c r="E45" s="214"/>
      <c r="F45" s="210"/>
      <c r="G45" s="190" t="s">
        <v>180</v>
      </c>
      <c r="H45" s="190" t="s">
        <v>180</v>
      </c>
      <c r="I45" s="190">
        <v>100</v>
      </c>
      <c r="J45" s="193" t="s">
        <v>153</v>
      </c>
      <c r="K45" s="190">
        <v>2</v>
      </c>
      <c r="L45" s="156"/>
      <c r="M45" s="156"/>
      <c r="N45" s="156"/>
    </row>
    <row r="46" spans="1:14" ht="72" customHeight="1">
      <c r="A46" s="187" t="s">
        <v>126</v>
      </c>
      <c r="B46" s="213" t="s">
        <v>246</v>
      </c>
      <c r="C46" s="214"/>
      <c r="D46" s="214"/>
      <c r="E46" s="214"/>
      <c r="F46" s="210"/>
      <c r="G46" s="190" t="s">
        <v>182</v>
      </c>
      <c r="H46" s="190" t="s">
        <v>182</v>
      </c>
      <c r="I46" s="190">
        <v>100</v>
      </c>
      <c r="J46" s="193" t="s">
        <v>159</v>
      </c>
      <c r="K46" s="190">
        <v>2</v>
      </c>
      <c r="L46" s="156"/>
      <c r="M46" s="156"/>
      <c r="N46" s="156"/>
    </row>
    <row r="47" spans="1:14" ht="60" customHeight="1">
      <c r="A47" s="187" t="s">
        <v>214</v>
      </c>
      <c r="B47" s="213" t="s">
        <v>247</v>
      </c>
      <c r="C47" s="214"/>
      <c r="D47" s="214"/>
      <c r="E47" s="214"/>
      <c r="F47" s="210"/>
      <c r="G47" s="190" t="s">
        <v>310</v>
      </c>
      <c r="H47" s="190" t="s">
        <v>310</v>
      </c>
      <c r="I47" s="190">
        <v>100</v>
      </c>
      <c r="J47" s="193" t="s">
        <v>159</v>
      </c>
      <c r="K47" s="190">
        <v>2</v>
      </c>
      <c r="L47" s="156"/>
      <c r="M47" s="156"/>
      <c r="N47" s="156"/>
    </row>
    <row r="48" spans="1:14" ht="36">
      <c r="A48" s="187" t="s">
        <v>216</v>
      </c>
      <c r="B48" s="213" t="s">
        <v>248</v>
      </c>
      <c r="C48" s="214"/>
      <c r="D48" s="214"/>
      <c r="E48" s="214"/>
      <c r="F48" s="210"/>
      <c r="G48" s="190" t="s">
        <v>312</v>
      </c>
      <c r="H48" s="190" t="s">
        <v>312</v>
      </c>
      <c r="I48" s="190">
        <v>100</v>
      </c>
      <c r="J48" s="193" t="s">
        <v>153</v>
      </c>
      <c r="K48" s="190">
        <v>2</v>
      </c>
      <c r="L48" s="156"/>
      <c r="M48" s="156"/>
      <c r="N48" s="156"/>
    </row>
    <row r="49" spans="1:14" ht="24">
      <c r="A49" s="187" t="s">
        <v>218</v>
      </c>
      <c r="B49" s="213" t="s">
        <v>219</v>
      </c>
      <c r="C49" s="214"/>
      <c r="D49" s="214"/>
      <c r="E49" s="214"/>
      <c r="F49" s="210"/>
      <c r="G49" s="190">
        <v>0</v>
      </c>
      <c r="H49" s="190">
        <v>5</v>
      </c>
      <c r="I49" s="190">
        <v>0</v>
      </c>
      <c r="J49" s="193" t="s">
        <v>153</v>
      </c>
      <c r="K49" s="190">
        <v>3</v>
      </c>
      <c r="L49" s="156"/>
      <c r="M49" s="156"/>
      <c r="N49" s="156"/>
    </row>
    <row r="50" spans="1:14">
      <c r="A50" s="187" t="s">
        <v>58</v>
      </c>
      <c r="B50" s="191" t="s">
        <v>220</v>
      </c>
      <c r="C50" s="192"/>
      <c r="D50" s="192"/>
      <c r="E50" s="192"/>
      <c r="F50" s="210"/>
      <c r="G50" s="193"/>
      <c r="H50" s="193"/>
      <c r="I50" s="193"/>
      <c r="J50" s="193"/>
      <c r="K50" s="190">
        <v>2</v>
      </c>
      <c r="L50" s="156"/>
      <c r="M50" s="156"/>
      <c r="N50" s="156"/>
    </row>
    <row r="51" spans="1:14">
      <c r="A51" s="187"/>
      <c r="B51" s="191" t="s">
        <v>158</v>
      </c>
      <c r="C51" s="192"/>
      <c r="D51" s="192"/>
      <c r="E51" s="192"/>
      <c r="F51" s="212"/>
      <c r="G51" s="211"/>
      <c r="H51" s="211"/>
      <c r="I51" s="211"/>
      <c r="J51" s="193"/>
      <c r="K51" s="211"/>
      <c r="L51" s="156"/>
      <c r="M51" s="156"/>
      <c r="N51" s="156"/>
    </row>
    <row r="52" spans="1:14" ht="24">
      <c r="A52" s="187" t="s">
        <v>180</v>
      </c>
      <c r="B52" s="213" t="s">
        <v>221</v>
      </c>
      <c r="C52" s="214"/>
      <c r="D52" s="214"/>
      <c r="E52" s="214"/>
      <c r="F52" s="210"/>
      <c r="G52" s="190">
        <v>2</v>
      </c>
      <c r="H52" s="190">
        <v>2</v>
      </c>
      <c r="I52" s="190">
        <v>100</v>
      </c>
      <c r="J52" s="193" t="s">
        <v>159</v>
      </c>
      <c r="K52" s="190">
        <v>2</v>
      </c>
      <c r="L52" s="156"/>
      <c r="M52" s="156"/>
      <c r="N52" s="156"/>
    </row>
    <row r="53" spans="1:14" ht="36">
      <c r="A53" s="187" t="s">
        <v>182</v>
      </c>
      <c r="B53" s="213" t="s">
        <v>249</v>
      </c>
      <c r="C53" s="214"/>
      <c r="D53" s="214"/>
      <c r="E53" s="214"/>
      <c r="F53" s="210"/>
      <c r="G53" s="193"/>
      <c r="H53" s="193"/>
      <c r="I53" s="193"/>
      <c r="J53" s="193"/>
      <c r="K53" s="190">
        <v>2</v>
      </c>
      <c r="L53" s="156"/>
      <c r="M53" s="156"/>
      <c r="N53" s="156"/>
    </row>
    <row r="54" spans="1:14" ht="24">
      <c r="A54" s="187" t="s">
        <v>184</v>
      </c>
      <c r="B54" s="215" t="s">
        <v>250</v>
      </c>
      <c r="C54" s="216"/>
      <c r="D54" s="216"/>
      <c r="E54" s="216"/>
      <c r="F54" s="210"/>
      <c r="G54" s="190">
        <v>0</v>
      </c>
      <c r="H54" s="190">
        <v>0</v>
      </c>
      <c r="I54" s="190">
        <v>100</v>
      </c>
      <c r="J54" s="193" t="s">
        <v>153</v>
      </c>
      <c r="K54" s="190">
        <v>2</v>
      </c>
      <c r="L54" s="156"/>
      <c r="M54" s="156"/>
      <c r="N54" s="156"/>
    </row>
    <row r="55" spans="1:14" ht="24">
      <c r="A55" s="187" t="s">
        <v>224</v>
      </c>
      <c r="B55" s="215" t="s">
        <v>251</v>
      </c>
      <c r="C55" s="216"/>
      <c r="D55" s="216"/>
      <c r="E55" s="216"/>
      <c r="F55" s="210"/>
      <c r="G55" s="190">
        <v>0</v>
      </c>
      <c r="H55" s="190">
        <v>0</v>
      </c>
      <c r="I55" s="190">
        <v>100</v>
      </c>
      <c r="J55" s="193" t="s">
        <v>153</v>
      </c>
      <c r="K55" s="190">
        <v>2</v>
      </c>
      <c r="L55" s="156"/>
      <c r="M55" s="156"/>
      <c r="N55" s="156"/>
    </row>
    <row r="56" spans="1:14" ht="24">
      <c r="A56" s="187" t="s">
        <v>226</v>
      </c>
      <c r="B56" s="215" t="s">
        <v>252</v>
      </c>
      <c r="C56" s="216"/>
      <c r="D56" s="216"/>
      <c r="E56" s="216"/>
      <c r="F56" s="210"/>
      <c r="G56" s="190">
        <v>0</v>
      </c>
      <c r="H56" s="190">
        <v>0</v>
      </c>
      <c r="I56" s="190">
        <v>100</v>
      </c>
      <c r="J56" s="193" t="s">
        <v>153</v>
      </c>
      <c r="K56" s="190">
        <v>2</v>
      </c>
      <c r="L56" s="156"/>
      <c r="M56" s="156"/>
      <c r="N56" s="156"/>
    </row>
    <row r="57" spans="1:14">
      <c r="A57" s="187" t="s">
        <v>81</v>
      </c>
      <c r="B57" s="202" t="s">
        <v>228</v>
      </c>
      <c r="C57" s="217"/>
      <c r="D57" s="217"/>
      <c r="E57" s="217"/>
      <c r="F57" s="210"/>
      <c r="G57" s="190" t="s">
        <v>321</v>
      </c>
      <c r="H57" s="190" t="s">
        <v>321</v>
      </c>
      <c r="I57" s="190">
        <v>100</v>
      </c>
      <c r="J57" s="193" t="s">
        <v>159</v>
      </c>
      <c r="K57" s="190">
        <v>2</v>
      </c>
      <c r="L57" s="156"/>
      <c r="M57" s="156"/>
      <c r="N57" s="156"/>
    </row>
    <row r="58" spans="1:14" ht="38.25" customHeight="1">
      <c r="A58" s="187" t="s">
        <v>187</v>
      </c>
      <c r="B58" s="213" t="s">
        <v>253</v>
      </c>
      <c r="C58" s="214"/>
      <c r="D58" s="214"/>
      <c r="E58" s="214"/>
      <c r="F58" s="210"/>
      <c r="G58" s="190" t="s">
        <v>321</v>
      </c>
      <c r="H58" s="190" t="s">
        <v>321</v>
      </c>
      <c r="I58" s="190">
        <v>100</v>
      </c>
      <c r="J58" s="193" t="s">
        <v>159</v>
      </c>
      <c r="K58" s="190">
        <v>2</v>
      </c>
      <c r="L58" s="156"/>
      <c r="M58" s="156"/>
      <c r="N58" s="156"/>
    </row>
    <row r="59" spans="1:14" ht="36">
      <c r="A59" s="187" t="s">
        <v>79</v>
      </c>
      <c r="B59" s="191" t="s">
        <v>238</v>
      </c>
      <c r="C59" s="192"/>
      <c r="D59" s="192"/>
      <c r="E59" s="192"/>
      <c r="F59" s="210"/>
      <c r="G59" s="193"/>
      <c r="H59" s="193"/>
      <c r="I59" s="193"/>
      <c r="J59" s="193"/>
      <c r="K59" s="190">
        <v>2</v>
      </c>
      <c r="L59" s="156"/>
      <c r="M59" s="156"/>
      <c r="N59" s="156"/>
    </row>
    <row r="60" spans="1:14">
      <c r="A60" s="187"/>
      <c r="B60" s="191" t="s">
        <v>158</v>
      </c>
      <c r="C60" s="192"/>
      <c r="D60" s="192"/>
      <c r="E60" s="192"/>
      <c r="F60" s="212"/>
      <c r="G60" s="211"/>
      <c r="H60" s="211"/>
      <c r="I60" s="211"/>
      <c r="J60" s="193"/>
      <c r="K60" s="211"/>
      <c r="L60" s="156"/>
      <c r="M60" s="156"/>
      <c r="N60" s="156"/>
    </row>
    <row r="61" spans="1:14" ht="24">
      <c r="A61" s="187" t="s">
        <v>131</v>
      </c>
      <c r="B61" s="213" t="s">
        <v>239</v>
      </c>
      <c r="C61" s="214"/>
      <c r="D61" s="214"/>
      <c r="E61" s="214"/>
      <c r="F61" s="210"/>
      <c r="G61" s="190">
        <v>0</v>
      </c>
      <c r="H61" s="190">
        <v>0</v>
      </c>
      <c r="I61" s="190">
        <v>100</v>
      </c>
      <c r="J61" s="193" t="s">
        <v>159</v>
      </c>
      <c r="K61" s="190">
        <v>2</v>
      </c>
      <c r="L61" s="156"/>
      <c r="M61" s="156"/>
      <c r="N61" s="156"/>
    </row>
    <row r="62" spans="1:14" ht="75.75" customHeight="1">
      <c r="A62" s="187" t="s">
        <v>240</v>
      </c>
      <c r="B62" s="213" t="s">
        <v>254</v>
      </c>
      <c r="C62" s="214"/>
      <c r="D62" s="214"/>
      <c r="E62" s="214"/>
      <c r="F62" s="210"/>
      <c r="G62" s="190" t="s">
        <v>324</v>
      </c>
      <c r="H62" s="190" t="s">
        <v>324</v>
      </c>
      <c r="I62" s="190">
        <v>100</v>
      </c>
      <c r="J62" s="193" t="s">
        <v>153</v>
      </c>
      <c r="K62" s="190">
        <v>2</v>
      </c>
      <c r="L62" s="156"/>
      <c r="M62" s="156"/>
      <c r="N62" s="156"/>
    </row>
    <row r="63" spans="1:14" ht="13.5" customHeight="1">
      <c r="A63" s="187" t="s">
        <v>78</v>
      </c>
      <c r="B63" s="191" t="s">
        <v>255</v>
      </c>
      <c r="C63" s="192"/>
      <c r="D63" s="192"/>
      <c r="E63" s="192"/>
      <c r="F63" s="185"/>
      <c r="G63" s="193"/>
      <c r="H63" s="193"/>
      <c r="I63" s="193"/>
      <c r="J63" s="193"/>
      <c r="K63" s="184">
        <v>2</v>
      </c>
      <c r="L63" s="156"/>
      <c r="M63" s="156"/>
      <c r="N63" s="156"/>
    </row>
    <row r="64" spans="1:14">
      <c r="A64" s="218"/>
      <c r="B64" s="219"/>
      <c r="C64" s="220"/>
      <c r="D64" s="220"/>
      <c r="E64" s="220"/>
      <c r="F64" s="135"/>
      <c r="G64" s="135"/>
      <c r="H64" s="135"/>
      <c r="I64" s="135"/>
      <c r="J64" s="135"/>
      <c r="K64" s="135"/>
      <c r="L64" s="135"/>
      <c r="M64" s="135"/>
      <c r="N64" s="135"/>
    </row>
    <row r="65" spans="1:14">
      <c r="A65" s="218"/>
      <c r="B65" s="332" t="s">
        <v>256</v>
      </c>
      <c r="C65" s="332"/>
      <c r="D65" s="332"/>
      <c r="E65" s="332"/>
      <c r="F65" s="135"/>
      <c r="G65" s="135"/>
      <c r="H65" s="135"/>
      <c r="I65" s="135"/>
      <c r="J65" s="135"/>
      <c r="K65" s="135"/>
      <c r="L65" s="135"/>
      <c r="M65" s="135"/>
      <c r="N65" s="135"/>
    </row>
    <row r="66" spans="1:14" ht="3.75" customHeight="1">
      <c r="A66" s="221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</row>
    <row r="67" spans="1:14">
      <c r="A67" s="17"/>
      <c r="B67" s="17" t="s">
        <v>56</v>
      </c>
      <c r="C67" s="17"/>
      <c r="D67" s="17"/>
      <c r="E67" s="17"/>
      <c r="F67" s="124"/>
      <c r="G67" s="124"/>
      <c r="H67" s="124"/>
      <c r="I67" s="124"/>
      <c r="J67" s="124"/>
      <c r="K67" s="124"/>
      <c r="L67" s="124"/>
      <c r="M67" s="124"/>
      <c r="N67" s="124"/>
    </row>
    <row r="68" spans="1:14">
      <c r="A68" s="17"/>
      <c r="B68" s="25"/>
      <c r="C68" s="17"/>
      <c r="D68" s="17"/>
      <c r="E68" s="17"/>
      <c r="F68" s="124"/>
      <c r="G68" s="124"/>
      <c r="H68" s="124"/>
      <c r="I68" s="124"/>
      <c r="J68" s="124"/>
      <c r="K68" s="124"/>
      <c r="L68" s="124"/>
      <c r="M68" s="124"/>
      <c r="N68" s="124"/>
    </row>
    <row r="69" spans="1:14">
      <c r="A69" s="17"/>
      <c r="B69" s="25"/>
      <c r="C69" s="25"/>
      <c r="D69" s="15"/>
      <c r="E69" s="15"/>
      <c r="F69" s="124"/>
      <c r="G69" s="124"/>
      <c r="H69" s="124"/>
      <c r="I69" s="124"/>
      <c r="J69" s="124"/>
      <c r="K69" s="124"/>
      <c r="L69" s="124"/>
      <c r="M69" s="124"/>
      <c r="N69" s="124"/>
    </row>
    <row r="70" spans="1:14" ht="15" customHeight="1">
      <c r="A70" s="24" t="s">
        <v>386</v>
      </c>
      <c r="B70" s="23"/>
      <c r="C70" s="19"/>
      <c r="D70" s="15"/>
      <c r="E70" s="22" t="s">
        <v>43</v>
      </c>
      <c r="F70" s="124"/>
      <c r="G70" s="124"/>
      <c r="H70" s="124"/>
      <c r="I70" s="124"/>
      <c r="J70" s="124"/>
      <c r="K70" s="124"/>
      <c r="L70" s="124"/>
      <c r="M70" s="124"/>
      <c r="N70" s="124"/>
    </row>
    <row r="71" spans="1:14">
      <c r="A71" s="294" t="s">
        <v>55</v>
      </c>
      <c r="B71" s="294"/>
      <c r="C71" s="266"/>
      <c r="D71" s="294" t="s">
        <v>42</v>
      </c>
      <c r="E71" s="294"/>
      <c r="F71" s="124"/>
      <c r="G71" s="124"/>
      <c r="H71" s="124"/>
      <c r="I71" s="124"/>
      <c r="J71" s="124"/>
      <c r="K71" s="124"/>
      <c r="L71" s="124"/>
      <c r="M71" s="124"/>
      <c r="N71" s="124"/>
    </row>
    <row r="72" spans="1:14" ht="15" customHeight="1">
      <c r="A72" s="267" t="s">
        <v>397</v>
      </c>
      <c r="B72" s="23"/>
      <c r="C72" s="19"/>
      <c r="D72" s="15"/>
      <c r="E72" s="22" t="s">
        <v>395</v>
      </c>
      <c r="F72" s="124"/>
      <c r="G72" s="124"/>
      <c r="H72" s="124"/>
      <c r="I72" s="124"/>
      <c r="J72" s="124"/>
      <c r="K72" s="124"/>
      <c r="L72" s="124"/>
      <c r="M72" s="124"/>
      <c r="N72" s="124"/>
    </row>
    <row r="73" spans="1:14">
      <c r="A73" s="294" t="s">
        <v>54</v>
      </c>
      <c r="B73" s="294"/>
      <c r="C73" s="266"/>
      <c r="D73" s="294" t="s">
        <v>42</v>
      </c>
      <c r="E73" s="294"/>
      <c r="F73" s="124"/>
      <c r="G73" s="124"/>
      <c r="H73" s="124"/>
      <c r="I73" s="124"/>
      <c r="J73" s="124"/>
      <c r="K73" s="124"/>
      <c r="L73" s="124"/>
      <c r="M73" s="124"/>
      <c r="N73" s="124"/>
    </row>
    <row r="74" spans="1:14" ht="15" customHeight="1">
      <c r="A74" s="20" t="s">
        <v>388</v>
      </c>
      <c r="B74" s="19"/>
      <c r="C74" s="19"/>
      <c r="D74" s="18"/>
      <c r="E74" s="18"/>
      <c r="F74" s="124"/>
      <c r="G74" s="124"/>
      <c r="H74" s="124"/>
      <c r="I74" s="124"/>
      <c r="J74" s="124"/>
      <c r="K74" s="124"/>
      <c r="L74" s="124"/>
      <c r="M74" s="124"/>
      <c r="N74" s="124"/>
    </row>
    <row r="75" spans="1:14">
      <c r="A75" s="294" t="s">
        <v>53</v>
      </c>
      <c r="B75" s="294"/>
      <c r="C75" s="125"/>
      <c r="D75" s="15"/>
      <c r="E75" s="15"/>
      <c r="F75" s="135"/>
      <c r="G75" s="135"/>
      <c r="H75" s="135"/>
      <c r="I75" s="135"/>
      <c r="J75" s="135"/>
      <c r="K75" s="135"/>
      <c r="L75" s="135"/>
      <c r="M75" s="135"/>
      <c r="N75" s="135"/>
    </row>
    <row r="76" spans="1:14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</row>
  </sheetData>
  <mergeCells count="20">
    <mergeCell ref="G36:K37"/>
    <mergeCell ref="A37:B37"/>
    <mergeCell ref="G3:H3"/>
    <mergeCell ref="G38:H38"/>
    <mergeCell ref="B65:E65"/>
    <mergeCell ref="A38:A39"/>
    <mergeCell ref="B38:B39"/>
    <mergeCell ref="I38:I39"/>
    <mergeCell ref="J38:J39"/>
    <mergeCell ref="K38:K39"/>
    <mergeCell ref="D73:E73"/>
    <mergeCell ref="A75:B75"/>
    <mergeCell ref="A1:B1"/>
    <mergeCell ref="A2:B2"/>
    <mergeCell ref="A3:A4"/>
    <mergeCell ref="B3:B4"/>
    <mergeCell ref="A36:B36"/>
    <mergeCell ref="A71:B71"/>
    <mergeCell ref="D71:E71"/>
    <mergeCell ref="A73:B73"/>
  </mergeCells>
  <dataValidations count="3">
    <dataValidation type="list" allowBlank="1" showErrorMessage="1" errorTitle="Ошибка" error="Допускается ввод только целых чисел!" sqref="H6">
      <formula1>"0,1"</formula1>
    </dataValidation>
    <dataValidation type="decimal" allowBlank="1" showErrorMessage="1" errorTitle="Ошибка" error="Допускается ввод только неотрицательных чисел!" sqref="H30:H32 H8 H10:H15 H17:H21 H23:H24 H26:H27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B25 B28 A72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scale="4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68"/>
  <sheetViews>
    <sheetView workbookViewId="0">
      <selection activeCell="J13" sqref="J13"/>
    </sheetView>
  </sheetViews>
  <sheetFormatPr defaultRowHeight="15"/>
  <cols>
    <col min="2" max="2" width="25.28515625" customWidth="1"/>
    <col min="3" max="3" width="17" customWidth="1"/>
    <col min="4" max="8" width="18.42578125" customWidth="1"/>
  </cols>
  <sheetData>
    <row r="1" spans="1:8">
      <c r="A1" s="14"/>
      <c r="B1" s="37"/>
      <c r="C1" s="37"/>
      <c r="D1" s="14"/>
      <c r="E1" s="14"/>
      <c r="F1" s="14"/>
      <c r="G1" s="14"/>
      <c r="H1" s="36" t="s">
        <v>257</v>
      </c>
    </row>
    <row r="2" spans="1:8" ht="40.5" customHeight="1">
      <c r="A2" s="295" t="s">
        <v>258</v>
      </c>
      <c r="B2" s="295"/>
      <c r="C2" s="295"/>
      <c r="D2" s="295"/>
      <c r="E2" s="295"/>
      <c r="F2" s="295"/>
      <c r="G2" s="295"/>
      <c r="H2" s="295"/>
    </row>
    <row r="3" spans="1:8">
      <c r="A3" s="306" t="s">
        <v>11</v>
      </c>
      <c r="B3" s="306"/>
      <c r="C3" s="306"/>
      <c r="D3" s="306"/>
      <c r="E3" s="306"/>
      <c r="F3" s="306"/>
      <c r="G3" s="306"/>
      <c r="H3" s="306"/>
    </row>
    <row r="4" spans="1:8" ht="22.5">
      <c r="A4" s="223"/>
      <c r="B4" s="224" t="s">
        <v>259</v>
      </c>
      <c r="C4" s="224"/>
      <c r="D4" s="225">
        <v>1.4999999999999999E-2</v>
      </c>
      <c r="E4" s="226" t="s">
        <v>260</v>
      </c>
      <c r="F4" s="227"/>
      <c r="G4" s="228"/>
      <c r="H4" s="226"/>
    </row>
    <row r="5" spans="1:8" ht="63.75" customHeight="1">
      <c r="A5" s="35" t="s">
        <v>65</v>
      </c>
      <c r="B5" s="35" t="s">
        <v>261</v>
      </c>
      <c r="C5" s="35"/>
      <c r="D5" s="34" t="s">
        <v>390</v>
      </c>
      <c r="E5" s="34" t="s">
        <v>401</v>
      </c>
      <c r="F5" s="34" t="s">
        <v>402</v>
      </c>
      <c r="G5" s="229" t="s">
        <v>403</v>
      </c>
      <c r="H5" s="229" t="s">
        <v>404</v>
      </c>
    </row>
    <row r="6" spans="1:8">
      <c r="A6" s="33">
        <v>1</v>
      </c>
      <c r="B6" s="33">
        <v>2</v>
      </c>
      <c r="C6" s="33"/>
      <c r="D6" s="33">
        <v>3</v>
      </c>
      <c r="E6" s="33">
        <v>4</v>
      </c>
      <c r="F6" s="33">
        <v>5</v>
      </c>
      <c r="G6" s="33">
        <v>6</v>
      </c>
      <c r="H6" s="33">
        <v>7</v>
      </c>
    </row>
    <row r="7" spans="1:8" ht="11.25" customHeight="1">
      <c r="A7" s="230" t="s">
        <v>62</v>
      </c>
      <c r="B7" s="231" t="s">
        <v>262</v>
      </c>
      <c r="C7" s="231"/>
      <c r="D7" s="232">
        <v>2</v>
      </c>
      <c r="E7" s="232">
        <v>2</v>
      </c>
      <c r="F7" s="232">
        <v>2</v>
      </c>
      <c r="G7" s="232">
        <v>2</v>
      </c>
      <c r="H7" s="232">
        <v>2</v>
      </c>
    </row>
    <row r="8" spans="1:8" ht="11.25" customHeight="1">
      <c r="A8" s="233" t="s">
        <v>108</v>
      </c>
      <c r="B8" s="234" t="s">
        <v>263</v>
      </c>
      <c r="C8" s="234"/>
      <c r="D8" s="235">
        <v>100</v>
      </c>
      <c r="E8" s="235">
        <v>100</v>
      </c>
      <c r="F8" s="235">
        <v>100</v>
      </c>
      <c r="G8" s="235">
        <v>100</v>
      </c>
      <c r="H8" s="235">
        <v>100</v>
      </c>
    </row>
    <row r="9" spans="1:8" ht="11.25" customHeight="1">
      <c r="A9" s="233" t="s">
        <v>111</v>
      </c>
      <c r="B9" s="234" t="s">
        <v>264</v>
      </c>
      <c r="C9" s="234"/>
      <c r="D9" s="235">
        <v>1</v>
      </c>
      <c r="E9" s="235">
        <v>1</v>
      </c>
      <c r="F9" s="235">
        <v>1</v>
      </c>
      <c r="G9" s="235">
        <v>1</v>
      </c>
      <c r="H9" s="235">
        <v>1</v>
      </c>
    </row>
    <row r="10" spans="1:8" ht="11.25" customHeight="1">
      <c r="A10" s="233" t="s">
        <v>172</v>
      </c>
      <c r="B10" s="234" t="s">
        <v>265</v>
      </c>
      <c r="C10" s="234"/>
      <c r="D10" s="235">
        <v>1</v>
      </c>
      <c r="E10" s="235">
        <v>1</v>
      </c>
      <c r="F10" s="235">
        <v>1</v>
      </c>
      <c r="G10" s="235">
        <v>1</v>
      </c>
      <c r="H10" s="235">
        <v>1</v>
      </c>
    </row>
    <row r="11" spans="1:8" ht="11.25" customHeight="1">
      <c r="A11" s="233" t="s">
        <v>266</v>
      </c>
      <c r="B11" s="234" t="s">
        <v>267</v>
      </c>
      <c r="C11" s="234"/>
      <c r="D11" s="235">
        <v>1</v>
      </c>
      <c r="E11" s="235">
        <v>1</v>
      </c>
      <c r="F11" s="235">
        <v>1</v>
      </c>
      <c r="G11" s="235">
        <v>1</v>
      </c>
      <c r="H11" s="235">
        <v>1</v>
      </c>
    </row>
    <row r="12" spans="1:8" ht="11.25" customHeight="1">
      <c r="A12" s="233" t="s">
        <v>268</v>
      </c>
      <c r="B12" s="234" t="s">
        <v>269</v>
      </c>
      <c r="C12" s="234"/>
      <c r="D12" s="235">
        <v>1</v>
      </c>
      <c r="E12" s="235">
        <v>1</v>
      </c>
      <c r="F12" s="235">
        <v>1</v>
      </c>
      <c r="G12" s="235">
        <v>1</v>
      </c>
      <c r="H12" s="235">
        <v>1</v>
      </c>
    </row>
    <row r="13" spans="1:8" ht="11.25" customHeight="1">
      <c r="A13" s="233" t="s">
        <v>270</v>
      </c>
      <c r="B13" s="234" t="s">
        <v>271</v>
      </c>
      <c r="C13" s="234"/>
      <c r="D13" s="235">
        <v>1</v>
      </c>
      <c r="E13" s="235">
        <v>1</v>
      </c>
      <c r="F13" s="235">
        <v>1</v>
      </c>
      <c r="G13" s="235">
        <v>1</v>
      </c>
      <c r="H13" s="235">
        <v>1</v>
      </c>
    </row>
    <row r="14" spans="1:8" ht="11.25" customHeight="1">
      <c r="A14" s="233" t="s">
        <v>272</v>
      </c>
      <c r="B14" s="236" t="s">
        <v>273</v>
      </c>
      <c r="C14" s="236"/>
      <c r="D14" s="235"/>
      <c r="E14" s="235"/>
      <c r="F14" s="235"/>
      <c r="G14" s="235"/>
      <c r="H14" s="235"/>
    </row>
    <row r="15" spans="1:8" ht="11.25" customHeight="1">
      <c r="A15" s="233" t="s">
        <v>274</v>
      </c>
      <c r="B15" s="234" t="s">
        <v>275</v>
      </c>
      <c r="C15" s="234"/>
      <c r="D15" s="235"/>
      <c r="E15" s="235"/>
      <c r="F15" s="235"/>
      <c r="G15" s="235"/>
      <c r="H15" s="235"/>
    </row>
    <row r="16" spans="1:8" ht="11.25" customHeight="1">
      <c r="A16" s="233" t="s">
        <v>276</v>
      </c>
      <c r="B16" s="234" t="s">
        <v>277</v>
      </c>
      <c r="C16" s="234"/>
      <c r="D16" s="235">
        <v>1</v>
      </c>
      <c r="E16" s="235">
        <v>1</v>
      </c>
      <c r="F16" s="235">
        <v>1</v>
      </c>
      <c r="G16" s="235">
        <v>1</v>
      </c>
      <c r="H16" s="235">
        <v>1</v>
      </c>
    </row>
    <row r="17" spans="1:8" ht="11.25" customHeight="1">
      <c r="A17" s="233" t="s">
        <v>278</v>
      </c>
      <c r="B17" s="234" t="s">
        <v>279</v>
      </c>
      <c r="C17" s="234"/>
      <c r="D17" s="235">
        <v>1</v>
      </c>
      <c r="E17" s="235">
        <v>1</v>
      </c>
      <c r="F17" s="235">
        <v>1</v>
      </c>
      <c r="G17" s="235">
        <v>1</v>
      </c>
      <c r="H17" s="235">
        <v>1</v>
      </c>
    </row>
    <row r="18" spans="1:8" ht="11.25" customHeight="1">
      <c r="A18" s="233" t="s">
        <v>280</v>
      </c>
      <c r="B18" s="234" t="s">
        <v>281</v>
      </c>
      <c r="C18" s="234"/>
      <c r="D18" s="235"/>
      <c r="E18" s="235"/>
      <c r="F18" s="235"/>
      <c r="G18" s="235"/>
      <c r="H18" s="235"/>
    </row>
    <row r="19" spans="1:8" ht="11.25" customHeight="1">
      <c r="A19" s="233" t="s">
        <v>282</v>
      </c>
      <c r="B19" s="234" t="s">
        <v>283</v>
      </c>
      <c r="C19" s="234"/>
      <c r="D19" s="235"/>
      <c r="E19" s="235"/>
      <c r="F19" s="235"/>
      <c r="G19" s="235"/>
      <c r="H19" s="235"/>
    </row>
    <row r="20" spans="1:8" ht="11.25" customHeight="1">
      <c r="A20" s="233" t="s">
        <v>284</v>
      </c>
      <c r="B20" s="234" t="s">
        <v>285</v>
      </c>
      <c r="C20" s="234"/>
      <c r="D20" s="235"/>
      <c r="E20" s="235"/>
      <c r="F20" s="235"/>
      <c r="G20" s="235"/>
      <c r="H20" s="235"/>
    </row>
    <row r="21" spans="1:8" ht="11.25" customHeight="1">
      <c r="A21" s="230" t="s">
        <v>60</v>
      </c>
      <c r="B21" s="231" t="s">
        <v>286</v>
      </c>
      <c r="C21" s="231"/>
      <c r="D21" s="232">
        <v>0.42499999999999999</v>
      </c>
      <c r="E21" s="232">
        <v>0.42499999999999999</v>
      </c>
      <c r="F21" s="232">
        <v>0.42499999999999999</v>
      </c>
      <c r="G21" s="232">
        <v>0.42499999999999999</v>
      </c>
      <c r="H21" s="232">
        <v>0.42499999999999999</v>
      </c>
    </row>
    <row r="22" spans="1:8" ht="11.25" customHeight="1">
      <c r="A22" s="233" t="s">
        <v>122</v>
      </c>
      <c r="B22" s="234" t="s">
        <v>263</v>
      </c>
      <c r="C22" s="234"/>
      <c r="D22" s="235">
        <v>10</v>
      </c>
      <c r="E22" s="235">
        <v>10</v>
      </c>
      <c r="F22" s="235">
        <v>10</v>
      </c>
      <c r="G22" s="235">
        <v>10</v>
      </c>
      <c r="H22" s="235">
        <v>10</v>
      </c>
    </row>
    <row r="23" spans="1:8" ht="11.25" customHeight="1">
      <c r="A23" s="233" t="s">
        <v>124</v>
      </c>
      <c r="B23" s="234" t="s">
        <v>264</v>
      </c>
      <c r="C23" s="234"/>
      <c r="D23" s="235">
        <v>10</v>
      </c>
      <c r="E23" s="235">
        <v>10</v>
      </c>
      <c r="F23" s="235">
        <v>10</v>
      </c>
      <c r="G23" s="235">
        <v>10</v>
      </c>
      <c r="H23" s="235">
        <v>10</v>
      </c>
    </row>
    <row r="24" spans="1:8" ht="11.25" customHeight="1">
      <c r="A24" s="233" t="s">
        <v>126</v>
      </c>
      <c r="B24" s="234" t="s">
        <v>265</v>
      </c>
      <c r="C24" s="234"/>
      <c r="D24" s="235">
        <v>10</v>
      </c>
      <c r="E24" s="235">
        <v>10</v>
      </c>
      <c r="F24" s="235">
        <v>10</v>
      </c>
      <c r="G24" s="235">
        <v>10</v>
      </c>
      <c r="H24" s="235">
        <v>10</v>
      </c>
    </row>
    <row r="25" spans="1:8" ht="11.25" customHeight="1">
      <c r="A25" s="233" t="s">
        <v>214</v>
      </c>
      <c r="B25" s="234" t="s">
        <v>287</v>
      </c>
      <c r="C25" s="234"/>
      <c r="D25" s="235"/>
      <c r="E25" s="235"/>
      <c r="F25" s="235"/>
      <c r="G25" s="235"/>
      <c r="H25" s="235"/>
    </row>
    <row r="26" spans="1:8" ht="11.25" customHeight="1">
      <c r="A26" s="233" t="s">
        <v>216</v>
      </c>
      <c r="B26" s="234" t="s">
        <v>271</v>
      </c>
      <c r="C26" s="234"/>
      <c r="D26" s="235"/>
      <c r="E26" s="235"/>
      <c r="F26" s="235"/>
      <c r="G26" s="235"/>
      <c r="H26" s="235"/>
    </row>
    <row r="27" spans="1:8" ht="11.25" customHeight="1">
      <c r="A27" s="233" t="s">
        <v>218</v>
      </c>
      <c r="B27" s="234" t="s">
        <v>288</v>
      </c>
      <c r="C27" s="234"/>
      <c r="D27" s="235"/>
      <c r="E27" s="235"/>
      <c r="F27" s="235"/>
      <c r="G27" s="235"/>
      <c r="H27" s="235"/>
    </row>
    <row r="28" spans="1:8" ht="11.25" customHeight="1">
      <c r="A28" s="233" t="s">
        <v>289</v>
      </c>
      <c r="B28" s="234" t="s">
        <v>290</v>
      </c>
      <c r="C28" s="234"/>
      <c r="D28" s="235"/>
      <c r="E28" s="235"/>
      <c r="F28" s="235"/>
      <c r="G28" s="235"/>
      <c r="H28" s="235"/>
    </row>
    <row r="29" spans="1:8" ht="11.25" customHeight="1">
      <c r="A29" s="233" t="s">
        <v>291</v>
      </c>
      <c r="B29" s="234" t="s">
        <v>292</v>
      </c>
      <c r="C29" s="234"/>
      <c r="D29" s="235"/>
      <c r="E29" s="235"/>
      <c r="F29" s="235"/>
      <c r="G29" s="235"/>
      <c r="H29" s="235"/>
    </row>
    <row r="30" spans="1:8" ht="11.25" hidden="1" customHeight="1">
      <c r="A30" s="230" t="s">
        <v>293</v>
      </c>
      <c r="B30" s="231" t="s">
        <v>286</v>
      </c>
      <c r="C30" s="231"/>
      <c r="D30" s="232">
        <v>0.58599999999999997</v>
      </c>
      <c r="E30" s="232">
        <v>0.58599999999999997</v>
      </c>
      <c r="F30" s="232">
        <v>0.58599999999999997</v>
      </c>
      <c r="G30" s="232">
        <v>0.58599999999999997</v>
      </c>
      <c r="H30" s="232">
        <v>0.58599999999999997</v>
      </c>
    </row>
    <row r="31" spans="1:8" ht="11.25" hidden="1" customHeight="1">
      <c r="A31" s="233" t="s">
        <v>122</v>
      </c>
      <c r="B31" s="234" t="s">
        <v>62</v>
      </c>
      <c r="C31" s="234"/>
      <c r="D31" s="235">
        <v>0</v>
      </c>
      <c r="E31" s="235">
        <v>0</v>
      </c>
      <c r="F31" s="235">
        <v>0</v>
      </c>
      <c r="G31" s="235">
        <v>0</v>
      </c>
      <c r="H31" s="235">
        <v>0</v>
      </c>
    </row>
    <row r="32" spans="1:8" ht="11.25" hidden="1" customHeight="1">
      <c r="A32" s="233" t="s">
        <v>124</v>
      </c>
      <c r="B32" s="234" t="s">
        <v>108</v>
      </c>
      <c r="C32" s="234"/>
      <c r="D32" s="235">
        <v>0</v>
      </c>
      <c r="E32" s="235">
        <v>0</v>
      </c>
      <c r="F32" s="235">
        <v>0</v>
      </c>
      <c r="G32" s="235">
        <v>0</v>
      </c>
      <c r="H32" s="235">
        <v>0</v>
      </c>
    </row>
    <row r="33" spans="1:8" ht="11.25" hidden="1" customHeight="1">
      <c r="A33" s="233" t="s">
        <v>126</v>
      </c>
      <c r="B33" s="234" t="s">
        <v>111</v>
      </c>
      <c r="C33" s="234"/>
      <c r="D33" s="235">
        <v>0</v>
      </c>
      <c r="E33" s="235">
        <v>0</v>
      </c>
      <c r="F33" s="235">
        <v>0</v>
      </c>
      <c r="G33" s="235">
        <v>0</v>
      </c>
      <c r="H33" s="235">
        <v>0</v>
      </c>
    </row>
    <row r="34" spans="1:8" ht="11.25" hidden="1" customHeight="1">
      <c r="A34" s="233" t="s">
        <v>214</v>
      </c>
      <c r="B34" s="234" t="s">
        <v>60</v>
      </c>
      <c r="C34" s="234"/>
      <c r="D34" s="235">
        <v>0</v>
      </c>
      <c r="E34" s="235">
        <v>0</v>
      </c>
      <c r="F34" s="235">
        <v>0</v>
      </c>
      <c r="G34" s="235">
        <v>0</v>
      </c>
      <c r="H34" s="235">
        <v>0</v>
      </c>
    </row>
    <row r="35" spans="1:8" ht="11.25" hidden="1" customHeight="1">
      <c r="A35" s="233" t="s">
        <v>216</v>
      </c>
      <c r="B35" s="234" t="s">
        <v>122</v>
      </c>
      <c r="C35" s="234"/>
      <c r="D35" s="235">
        <v>0</v>
      </c>
      <c r="E35" s="235">
        <v>0</v>
      </c>
      <c r="F35" s="235">
        <v>0</v>
      </c>
      <c r="G35" s="235">
        <v>0</v>
      </c>
      <c r="H35" s="235">
        <v>0</v>
      </c>
    </row>
    <row r="36" spans="1:8" ht="11.25" hidden="1" customHeight="1">
      <c r="A36" s="233" t="s">
        <v>218</v>
      </c>
      <c r="B36" s="234" t="s">
        <v>124</v>
      </c>
      <c r="C36" s="234"/>
      <c r="D36" s="235">
        <v>0</v>
      </c>
      <c r="E36" s="235">
        <v>0</v>
      </c>
      <c r="F36" s="235">
        <v>0</v>
      </c>
      <c r="G36" s="235">
        <v>0</v>
      </c>
      <c r="H36" s="235">
        <v>0</v>
      </c>
    </row>
    <row r="37" spans="1:8" ht="11.25" hidden="1" customHeight="1">
      <c r="A37" s="233" t="s">
        <v>289</v>
      </c>
      <c r="B37" s="234" t="s">
        <v>211</v>
      </c>
      <c r="C37" s="234"/>
      <c r="D37" s="235">
        <v>0</v>
      </c>
      <c r="E37" s="235">
        <v>0</v>
      </c>
      <c r="F37" s="235">
        <v>0</v>
      </c>
      <c r="G37" s="235">
        <v>0</v>
      </c>
      <c r="H37" s="235">
        <v>0</v>
      </c>
    </row>
    <row r="38" spans="1:8" ht="11.25" hidden="1" customHeight="1">
      <c r="A38" s="233" t="s">
        <v>291</v>
      </c>
      <c r="B38" s="234" t="s">
        <v>294</v>
      </c>
      <c r="C38" s="234"/>
      <c r="D38" s="235">
        <v>0</v>
      </c>
      <c r="E38" s="235">
        <v>0</v>
      </c>
      <c r="F38" s="235">
        <v>0</v>
      </c>
      <c r="G38" s="235">
        <v>0</v>
      </c>
      <c r="H38" s="235">
        <v>0</v>
      </c>
    </row>
    <row r="39" spans="1:8" ht="11.25" hidden="1" customHeight="1">
      <c r="A39" s="233" t="s">
        <v>295</v>
      </c>
      <c r="B39" s="234" t="s">
        <v>126</v>
      </c>
      <c r="C39" s="234"/>
      <c r="D39" s="235">
        <v>0</v>
      </c>
      <c r="E39" s="235">
        <v>0</v>
      </c>
      <c r="F39" s="235">
        <v>0</v>
      </c>
      <c r="G39" s="235">
        <v>0</v>
      </c>
      <c r="H39" s="235">
        <v>0</v>
      </c>
    </row>
    <row r="40" spans="1:8" ht="11.25" hidden="1" customHeight="1">
      <c r="A40" s="233" t="s">
        <v>296</v>
      </c>
      <c r="B40" s="234" t="s">
        <v>58</v>
      </c>
      <c r="C40" s="234"/>
      <c r="D40" s="235">
        <v>0</v>
      </c>
      <c r="E40" s="235">
        <v>0</v>
      </c>
      <c r="F40" s="235">
        <v>0</v>
      </c>
      <c r="G40" s="235">
        <v>0</v>
      </c>
      <c r="H40" s="235">
        <v>0</v>
      </c>
    </row>
    <row r="41" spans="1:8" ht="11.25" hidden="1" customHeight="1">
      <c r="A41" s="233" t="s">
        <v>297</v>
      </c>
      <c r="B41" s="234" t="s">
        <v>180</v>
      </c>
      <c r="C41" s="234"/>
      <c r="D41" s="235">
        <v>0</v>
      </c>
      <c r="E41" s="235">
        <v>0</v>
      </c>
      <c r="F41" s="235">
        <v>0</v>
      </c>
      <c r="G41" s="235">
        <v>0</v>
      </c>
      <c r="H41" s="235">
        <v>0</v>
      </c>
    </row>
    <row r="42" spans="1:8" ht="11.25" hidden="1" customHeight="1">
      <c r="A42" s="233" t="s">
        <v>298</v>
      </c>
      <c r="B42" s="234" t="s">
        <v>81</v>
      </c>
      <c r="C42" s="234"/>
      <c r="D42" s="235">
        <v>0</v>
      </c>
      <c r="E42" s="235">
        <v>0</v>
      </c>
      <c r="F42" s="235">
        <v>0</v>
      </c>
      <c r="G42" s="235">
        <v>0</v>
      </c>
      <c r="H42" s="235">
        <v>0</v>
      </c>
    </row>
    <row r="43" spans="1:8" ht="11.25" hidden="1" customHeight="1">
      <c r="A43" s="233" t="s">
        <v>299</v>
      </c>
      <c r="B43" s="234" t="s">
        <v>187</v>
      </c>
      <c r="C43" s="234"/>
      <c r="D43" s="235">
        <v>0</v>
      </c>
      <c r="E43" s="235">
        <v>0</v>
      </c>
      <c r="F43" s="235">
        <v>0</v>
      </c>
      <c r="G43" s="235">
        <v>0</v>
      </c>
      <c r="H43" s="235">
        <v>0</v>
      </c>
    </row>
    <row r="44" spans="1:8" ht="11.25" hidden="1" customHeight="1">
      <c r="A44" s="233" t="s">
        <v>300</v>
      </c>
      <c r="B44" s="234" t="s">
        <v>79</v>
      </c>
      <c r="C44" s="234"/>
      <c r="D44" s="235">
        <v>0</v>
      </c>
      <c r="E44" s="235">
        <v>0</v>
      </c>
      <c r="F44" s="235">
        <v>0</v>
      </c>
      <c r="G44" s="235">
        <v>0</v>
      </c>
      <c r="H44" s="235">
        <v>0</v>
      </c>
    </row>
    <row r="45" spans="1:8" ht="11.25" hidden="1" customHeight="1">
      <c r="A45" s="233" t="s">
        <v>301</v>
      </c>
      <c r="B45" s="234" t="s">
        <v>131</v>
      </c>
      <c r="C45" s="234"/>
      <c r="D45" s="235">
        <v>0</v>
      </c>
      <c r="E45" s="235">
        <v>0</v>
      </c>
      <c r="F45" s="235">
        <v>0</v>
      </c>
      <c r="G45" s="235">
        <v>0</v>
      </c>
      <c r="H45" s="235">
        <v>0</v>
      </c>
    </row>
    <row r="46" spans="1:8" ht="11.25" hidden="1" customHeight="1">
      <c r="A46" s="233" t="s">
        <v>302</v>
      </c>
      <c r="B46" s="234" t="s">
        <v>78</v>
      </c>
      <c r="C46" s="234"/>
      <c r="D46" s="235">
        <v>0</v>
      </c>
      <c r="E46" s="235">
        <v>0</v>
      </c>
      <c r="F46" s="235">
        <v>0</v>
      </c>
      <c r="G46" s="235">
        <v>0</v>
      </c>
      <c r="H46" s="235">
        <v>0</v>
      </c>
    </row>
    <row r="47" spans="1:8" ht="11.25" hidden="1" customHeight="1">
      <c r="A47" s="233" t="s">
        <v>303</v>
      </c>
      <c r="B47" s="234" t="s">
        <v>136</v>
      </c>
      <c r="C47" s="234"/>
      <c r="D47" s="235">
        <v>0</v>
      </c>
      <c r="E47" s="235">
        <v>0</v>
      </c>
      <c r="F47" s="235">
        <v>0</v>
      </c>
      <c r="G47" s="235">
        <v>0</v>
      </c>
      <c r="H47" s="235">
        <v>0</v>
      </c>
    </row>
    <row r="48" spans="1:8" ht="11.25" hidden="1" customHeight="1">
      <c r="A48" s="233" t="s">
        <v>304</v>
      </c>
      <c r="B48" s="234" t="s">
        <v>140</v>
      </c>
      <c r="C48" s="234"/>
      <c r="D48" s="235">
        <v>0</v>
      </c>
      <c r="E48" s="235">
        <v>0</v>
      </c>
      <c r="F48" s="235">
        <v>0</v>
      </c>
      <c r="G48" s="235">
        <v>0</v>
      </c>
      <c r="H48" s="235">
        <v>0</v>
      </c>
    </row>
    <row r="49" spans="1:8" ht="11.25" hidden="1" customHeight="1">
      <c r="A49" s="233" t="s">
        <v>305</v>
      </c>
      <c r="B49" s="234" t="s">
        <v>77</v>
      </c>
      <c r="C49" s="234"/>
      <c r="D49" s="235">
        <v>0</v>
      </c>
      <c r="E49" s="235">
        <v>0</v>
      </c>
      <c r="F49" s="235">
        <v>0</v>
      </c>
      <c r="G49" s="235">
        <v>0</v>
      </c>
      <c r="H49" s="235">
        <v>0</v>
      </c>
    </row>
    <row r="50" spans="1:8" ht="11.25" hidden="1" customHeight="1" thickBot="1">
      <c r="A50" s="233" t="s">
        <v>306</v>
      </c>
      <c r="B50" s="234" t="s">
        <v>307</v>
      </c>
      <c r="C50" s="234"/>
      <c r="D50" s="235">
        <v>0</v>
      </c>
      <c r="E50" s="235">
        <v>0</v>
      </c>
      <c r="F50" s="235">
        <v>0</v>
      </c>
      <c r="G50" s="235">
        <v>0</v>
      </c>
      <c r="H50" s="235">
        <v>0</v>
      </c>
    </row>
    <row r="51" spans="1:8" ht="11.25" customHeight="1">
      <c r="A51" s="230" t="s">
        <v>58</v>
      </c>
      <c r="B51" s="237" t="s">
        <v>308</v>
      </c>
      <c r="C51" s="237"/>
      <c r="D51" s="232">
        <v>2</v>
      </c>
      <c r="E51" s="232">
        <v>2</v>
      </c>
      <c r="F51" s="232">
        <v>2</v>
      </c>
      <c r="G51" s="232">
        <v>2</v>
      </c>
      <c r="H51" s="232">
        <v>2</v>
      </c>
    </row>
    <row r="52" spans="1:8" ht="11.25" customHeight="1">
      <c r="A52" s="233" t="s">
        <v>180</v>
      </c>
      <c r="B52" s="238" t="s">
        <v>309</v>
      </c>
      <c r="C52" s="238"/>
      <c r="D52" s="235">
        <v>1</v>
      </c>
      <c r="E52" s="235">
        <v>1</v>
      </c>
      <c r="F52" s="235">
        <v>1</v>
      </c>
      <c r="G52" s="235">
        <v>1</v>
      </c>
      <c r="H52" s="235">
        <v>1</v>
      </c>
    </row>
    <row r="53" spans="1:8" ht="11.25" customHeight="1">
      <c r="A53" s="233" t="s">
        <v>182</v>
      </c>
      <c r="B53" s="238" t="s">
        <v>263</v>
      </c>
      <c r="C53" s="238"/>
      <c r="D53" s="235"/>
      <c r="E53" s="235"/>
      <c r="F53" s="235"/>
      <c r="G53" s="235"/>
      <c r="H53" s="235"/>
    </row>
    <row r="54" spans="1:8" ht="11.25" customHeight="1">
      <c r="A54" s="233" t="s">
        <v>310</v>
      </c>
      <c r="B54" s="238" t="s">
        <v>311</v>
      </c>
      <c r="C54" s="238"/>
      <c r="D54" s="235"/>
      <c r="E54" s="235"/>
      <c r="F54" s="235"/>
      <c r="G54" s="235"/>
      <c r="H54" s="235"/>
    </row>
    <row r="55" spans="1:8" ht="11.25" customHeight="1">
      <c r="A55" s="233" t="s">
        <v>312</v>
      </c>
      <c r="B55" s="238" t="s">
        <v>271</v>
      </c>
      <c r="C55" s="238"/>
      <c r="D55" s="235"/>
      <c r="E55" s="235"/>
      <c r="F55" s="235"/>
      <c r="G55" s="235"/>
      <c r="H55" s="235"/>
    </row>
    <row r="56" spans="1:8" ht="11.25" customHeight="1">
      <c r="A56" s="233" t="s">
        <v>313</v>
      </c>
      <c r="B56" s="238" t="s">
        <v>273</v>
      </c>
      <c r="C56" s="238"/>
      <c r="D56" s="235"/>
      <c r="E56" s="235"/>
      <c r="F56" s="235"/>
      <c r="G56" s="235"/>
      <c r="H56" s="235"/>
    </row>
    <row r="57" spans="1:8" ht="11.25" customHeight="1">
      <c r="A57" s="233" t="s">
        <v>314</v>
      </c>
      <c r="B57" s="238" t="s">
        <v>275</v>
      </c>
      <c r="C57" s="238"/>
      <c r="D57" s="235"/>
      <c r="E57" s="235"/>
      <c r="F57" s="235"/>
      <c r="G57" s="235"/>
      <c r="H57" s="235"/>
    </row>
    <row r="58" spans="1:8" ht="11.25" customHeight="1">
      <c r="A58" s="233" t="s">
        <v>315</v>
      </c>
      <c r="B58" s="238" t="s">
        <v>316</v>
      </c>
      <c r="C58" s="238"/>
      <c r="D58" s="235"/>
      <c r="E58" s="235"/>
      <c r="F58" s="235"/>
      <c r="G58" s="235"/>
      <c r="H58" s="235"/>
    </row>
    <row r="59" spans="1:8" ht="11.25" customHeight="1">
      <c r="A59" s="233" t="s">
        <v>317</v>
      </c>
      <c r="B59" s="238" t="s">
        <v>318</v>
      </c>
      <c r="C59" s="238"/>
      <c r="D59" s="235"/>
      <c r="E59" s="235"/>
      <c r="F59" s="235"/>
      <c r="G59" s="235"/>
      <c r="H59" s="235"/>
    </row>
    <row r="60" spans="1:8" ht="11.25" customHeight="1">
      <c r="A60" s="233" t="s">
        <v>319</v>
      </c>
      <c r="B60" s="238" t="s">
        <v>320</v>
      </c>
      <c r="C60" s="238"/>
      <c r="D60" s="235">
        <v>5</v>
      </c>
      <c r="E60" s="235">
        <v>5</v>
      </c>
      <c r="F60" s="235">
        <v>5</v>
      </c>
      <c r="G60" s="235">
        <v>5</v>
      </c>
      <c r="H60" s="235">
        <v>5</v>
      </c>
    </row>
    <row r="61" spans="1:8" ht="11.25" customHeight="1">
      <c r="A61" s="233" t="s">
        <v>321</v>
      </c>
      <c r="B61" s="238" t="s">
        <v>288</v>
      </c>
      <c r="C61" s="238"/>
      <c r="D61" s="235">
        <v>2</v>
      </c>
      <c r="E61" s="235">
        <v>2</v>
      </c>
      <c r="F61" s="235">
        <v>2</v>
      </c>
      <c r="G61" s="235">
        <v>2</v>
      </c>
      <c r="H61" s="235">
        <v>2</v>
      </c>
    </row>
    <row r="62" spans="1:8" ht="11.25" customHeight="1">
      <c r="A62" s="233" t="s">
        <v>322</v>
      </c>
      <c r="B62" s="238" t="s">
        <v>323</v>
      </c>
      <c r="C62" s="238"/>
      <c r="D62" s="235"/>
      <c r="E62" s="235"/>
      <c r="F62" s="235"/>
      <c r="G62" s="235"/>
      <c r="H62" s="235"/>
    </row>
    <row r="63" spans="1:8" ht="11.25" customHeight="1">
      <c r="A63" s="233" t="s">
        <v>324</v>
      </c>
      <c r="B63" s="238" t="s">
        <v>325</v>
      </c>
      <c r="C63" s="238"/>
      <c r="D63" s="235"/>
      <c r="E63" s="235"/>
      <c r="F63" s="235"/>
      <c r="G63" s="235"/>
      <c r="H63" s="235"/>
    </row>
    <row r="64" spans="1:8" ht="11.25" customHeight="1">
      <c r="A64" s="233" t="s">
        <v>326</v>
      </c>
      <c r="B64" s="238" t="s">
        <v>327</v>
      </c>
      <c r="C64" s="238"/>
      <c r="D64" s="235"/>
      <c r="E64" s="235"/>
      <c r="F64" s="235"/>
      <c r="G64" s="235"/>
      <c r="H64" s="235"/>
    </row>
    <row r="65" spans="1:8" ht="11.25" customHeight="1">
      <c r="A65" s="233" t="s">
        <v>328</v>
      </c>
      <c r="B65" s="238" t="s">
        <v>292</v>
      </c>
      <c r="C65" s="238"/>
      <c r="D65" s="235"/>
      <c r="E65" s="235"/>
      <c r="F65" s="235"/>
      <c r="G65" s="235"/>
      <c r="H65" s="235"/>
    </row>
    <row r="66" spans="1:8" ht="11.25" customHeight="1">
      <c r="A66" s="233" t="s">
        <v>329</v>
      </c>
      <c r="B66" s="238" t="s">
        <v>281</v>
      </c>
      <c r="C66" s="238"/>
      <c r="D66" s="235"/>
      <c r="E66" s="235"/>
      <c r="F66" s="235"/>
      <c r="G66" s="235"/>
      <c r="H66" s="235"/>
    </row>
    <row r="67" spans="1:8" ht="11.25" customHeight="1">
      <c r="A67" s="233" t="s">
        <v>330</v>
      </c>
      <c r="B67" s="238" t="s">
        <v>331</v>
      </c>
      <c r="C67" s="238"/>
      <c r="D67" s="235"/>
      <c r="E67" s="235"/>
      <c r="F67" s="235"/>
      <c r="G67" s="235"/>
      <c r="H67" s="235"/>
    </row>
    <row r="68" spans="1:8" ht="74.25" customHeight="1">
      <c r="A68" s="230" t="s">
        <v>81</v>
      </c>
      <c r="B68" s="49" t="s">
        <v>332</v>
      </c>
      <c r="C68" s="49"/>
      <c r="D68" s="239">
        <v>0.89749999999999996</v>
      </c>
      <c r="E68" s="239">
        <v>0.89749999999999996</v>
      </c>
      <c r="F68" s="239">
        <v>0.89749999999999996</v>
      </c>
      <c r="G68" s="239">
        <v>0.89749999999999996</v>
      </c>
      <c r="H68" s="239">
        <v>0.89749999999999996</v>
      </c>
    </row>
    <row r="69" spans="1:8" ht="27.75" customHeight="1">
      <c r="A69" s="333" t="s">
        <v>333</v>
      </c>
      <c r="B69" s="334"/>
      <c r="C69" s="334"/>
      <c r="D69" s="334"/>
      <c r="E69" s="334"/>
      <c r="F69" s="334"/>
      <c r="G69" s="334"/>
      <c r="H69" s="334"/>
    </row>
    <row r="70" spans="1:8" ht="29.25" customHeight="1">
      <c r="A70" s="333" t="s">
        <v>334</v>
      </c>
      <c r="B70" s="334"/>
      <c r="C70" s="334"/>
      <c r="D70" s="334"/>
      <c r="E70" s="334"/>
      <c r="F70" s="334"/>
      <c r="G70" s="334"/>
      <c r="H70" s="334"/>
    </row>
    <row r="71" spans="1:8">
      <c r="A71" s="17"/>
      <c r="B71" s="17" t="s">
        <v>56</v>
      </c>
      <c r="C71" s="17"/>
      <c r="D71" s="25"/>
      <c r="E71" s="15"/>
      <c r="F71" s="15"/>
      <c r="G71" s="15"/>
      <c r="H71" s="15"/>
    </row>
    <row r="72" spans="1:8">
      <c r="A72" s="17"/>
      <c r="B72" s="25"/>
      <c r="C72" s="25"/>
      <c r="D72" s="15"/>
      <c r="E72" s="15"/>
    </row>
    <row r="73" spans="1:8" ht="15" customHeight="1">
      <c r="A73" s="24" t="s">
        <v>386</v>
      </c>
      <c r="B73" s="23"/>
      <c r="C73" s="19"/>
      <c r="D73" s="15"/>
      <c r="E73" s="22" t="s">
        <v>43</v>
      </c>
    </row>
    <row r="74" spans="1:8">
      <c r="A74" s="294" t="s">
        <v>55</v>
      </c>
      <c r="B74" s="294"/>
      <c r="C74" s="266"/>
      <c r="D74" s="294" t="s">
        <v>42</v>
      </c>
      <c r="E74" s="294"/>
    </row>
    <row r="75" spans="1:8" ht="15" customHeight="1">
      <c r="A75" s="267" t="s">
        <v>397</v>
      </c>
      <c r="B75" s="23"/>
      <c r="C75" s="19"/>
      <c r="D75" s="15"/>
      <c r="E75" s="22" t="s">
        <v>395</v>
      </c>
    </row>
    <row r="76" spans="1:8">
      <c r="A76" s="294" t="s">
        <v>54</v>
      </c>
      <c r="B76" s="294"/>
      <c r="C76" s="266"/>
      <c r="D76" s="294" t="s">
        <v>42</v>
      </c>
      <c r="E76" s="294"/>
    </row>
    <row r="77" spans="1:8" ht="15" customHeight="1">
      <c r="A77" s="20" t="s">
        <v>388</v>
      </c>
      <c r="B77" s="19"/>
      <c r="C77" s="19"/>
      <c r="D77" s="18"/>
      <c r="E77" s="18"/>
    </row>
    <row r="78" spans="1:8">
      <c r="A78" s="294" t="s">
        <v>53</v>
      </c>
      <c r="B78" s="294"/>
      <c r="C78" s="125"/>
      <c r="D78" s="15"/>
      <c r="E78" s="15"/>
      <c r="F78" s="14"/>
      <c r="G78" s="14"/>
      <c r="H78" s="14"/>
    </row>
    <row r="79" spans="1:8">
      <c r="A79" s="13"/>
      <c r="B79" s="13"/>
      <c r="C79" s="13"/>
      <c r="D79" s="13"/>
      <c r="E79" s="13"/>
      <c r="F79" s="13"/>
      <c r="G79" s="13"/>
      <c r="H79" s="13"/>
    </row>
    <row r="80" spans="1:8">
      <c r="A80" s="222"/>
      <c r="B80" s="222"/>
      <c r="C80" s="222"/>
      <c r="D80" s="222"/>
      <c r="E80" s="222"/>
      <c r="F80" s="222"/>
      <c r="G80" s="222"/>
      <c r="H80" s="222"/>
    </row>
    <row r="81" spans="1:8">
      <c r="A81" s="222"/>
      <c r="B81" s="222"/>
      <c r="C81" s="222"/>
      <c r="D81" s="222"/>
      <c r="E81" s="222"/>
      <c r="F81" s="222"/>
      <c r="G81" s="222"/>
      <c r="H81" s="222"/>
    </row>
    <row r="82" spans="1:8">
      <c r="A82" s="222"/>
      <c r="B82" s="222"/>
      <c r="C82" s="222"/>
      <c r="D82" s="222"/>
      <c r="E82" s="222"/>
      <c r="F82" s="222"/>
      <c r="G82" s="222"/>
      <c r="H82" s="222"/>
    </row>
    <row r="83" spans="1:8">
      <c r="A83" s="222"/>
      <c r="B83" s="222"/>
      <c r="C83" s="222"/>
      <c r="D83" s="222"/>
      <c r="E83" s="222"/>
      <c r="F83" s="222"/>
      <c r="G83" s="222"/>
      <c r="H83" s="222"/>
    </row>
    <row r="84" spans="1:8">
      <c r="A84" s="222"/>
      <c r="B84" s="222"/>
      <c r="C84" s="222"/>
      <c r="D84" s="222"/>
      <c r="E84" s="222"/>
      <c r="F84" s="222"/>
      <c r="G84" s="222"/>
      <c r="H84" s="222"/>
    </row>
    <row r="85" spans="1:8">
      <c r="A85" s="222"/>
      <c r="B85" s="222"/>
      <c r="C85" s="222"/>
      <c r="D85" s="222"/>
      <c r="E85" s="222"/>
      <c r="F85" s="222"/>
      <c r="G85" s="222"/>
      <c r="H85" s="222"/>
    </row>
    <row r="86" spans="1:8">
      <c r="A86" s="222"/>
      <c r="B86" s="222"/>
      <c r="C86" s="222"/>
      <c r="D86" s="222"/>
      <c r="E86" s="222"/>
      <c r="F86" s="222"/>
      <c r="G86" s="222"/>
      <c r="H86" s="222"/>
    </row>
    <row r="87" spans="1:8">
      <c r="A87" s="222"/>
      <c r="B87" s="222"/>
      <c r="C87" s="222"/>
      <c r="D87" s="222"/>
      <c r="E87" s="222"/>
      <c r="F87" s="222"/>
      <c r="G87" s="222"/>
      <c r="H87" s="222"/>
    </row>
    <row r="88" spans="1:8">
      <c r="A88" s="222"/>
      <c r="B88" s="222"/>
      <c r="C88" s="222"/>
      <c r="D88" s="222"/>
      <c r="E88" s="222"/>
      <c r="F88" s="222"/>
      <c r="G88" s="222"/>
      <c r="H88" s="222"/>
    </row>
    <row r="89" spans="1:8">
      <c r="A89" s="222"/>
      <c r="B89" s="222"/>
      <c r="C89" s="222"/>
      <c r="D89" s="222"/>
      <c r="E89" s="222"/>
      <c r="F89" s="222"/>
      <c r="G89" s="222"/>
      <c r="H89" s="222"/>
    </row>
    <row r="90" spans="1:8">
      <c r="A90" s="222"/>
      <c r="B90" s="222"/>
      <c r="C90" s="222"/>
      <c r="D90" s="222"/>
      <c r="E90" s="222"/>
      <c r="F90" s="222"/>
      <c r="G90" s="222"/>
      <c r="H90" s="222"/>
    </row>
    <row r="91" spans="1:8">
      <c r="A91" s="222"/>
      <c r="B91" s="222"/>
      <c r="C91" s="222"/>
      <c r="D91" s="222"/>
      <c r="E91" s="222"/>
      <c r="F91" s="222"/>
      <c r="G91" s="222"/>
      <c r="H91" s="222"/>
    </row>
    <row r="92" spans="1:8">
      <c r="A92" s="222"/>
      <c r="B92" s="222"/>
      <c r="C92" s="222"/>
      <c r="D92" s="222"/>
      <c r="E92" s="222"/>
      <c r="F92" s="222"/>
      <c r="G92" s="222"/>
      <c r="H92" s="222"/>
    </row>
    <row r="93" spans="1:8">
      <c r="A93" s="222"/>
      <c r="B93" s="222"/>
      <c r="C93" s="222"/>
      <c r="D93" s="222"/>
      <c r="E93" s="222"/>
      <c r="F93" s="222"/>
      <c r="G93" s="222"/>
      <c r="H93" s="222"/>
    </row>
    <row r="94" spans="1:8">
      <c r="A94" s="222"/>
      <c r="B94" s="222"/>
      <c r="C94" s="222"/>
      <c r="D94" s="222"/>
      <c r="E94" s="222"/>
      <c r="F94" s="222"/>
      <c r="G94" s="222"/>
      <c r="H94" s="222"/>
    </row>
    <row r="95" spans="1:8">
      <c r="A95" s="222"/>
      <c r="B95" s="222"/>
      <c r="C95" s="222"/>
      <c r="D95" s="222"/>
      <c r="E95" s="222"/>
      <c r="F95" s="222"/>
      <c r="G95" s="222"/>
      <c r="H95" s="222"/>
    </row>
    <row r="96" spans="1:8">
      <c r="A96" s="222"/>
      <c r="B96" s="222"/>
      <c r="C96" s="222"/>
      <c r="D96" s="222"/>
      <c r="E96" s="222"/>
      <c r="F96" s="222"/>
      <c r="G96" s="222"/>
      <c r="H96" s="222"/>
    </row>
    <row r="97" spans="1:8">
      <c r="A97" s="222"/>
      <c r="B97" s="222"/>
      <c r="C97" s="222"/>
      <c r="D97" s="222"/>
      <c r="E97" s="222"/>
      <c r="F97" s="222"/>
      <c r="G97" s="222"/>
      <c r="H97" s="222"/>
    </row>
    <row r="98" spans="1:8">
      <c r="A98" s="222"/>
      <c r="B98" s="222"/>
      <c r="C98" s="222"/>
      <c r="D98" s="222"/>
      <c r="E98" s="222"/>
      <c r="F98" s="222"/>
      <c r="G98" s="222"/>
      <c r="H98" s="222"/>
    </row>
    <row r="99" spans="1:8">
      <c r="A99" s="222"/>
      <c r="B99" s="222"/>
      <c r="C99" s="222"/>
      <c r="D99" s="222"/>
      <c r="E99" s="222"/>
      <c r="F99" s="222"/>
      <c r="G99" s="222"/>
      <c r="H99" s="222"/>
    </row>
    <row r="100" spans="1:8">
      <c r="A100" s="222"/>
      <c r="B100" s="222"/>
      <c r="C100" s="222"/>
      <c r="D100" s="222"/>
      <c r="E100" s="222"/>
      <c r="F100" s="222"/>
      <c r="G100" s="222"/>
      <c r="H100" s="222"/>
    </row>
    <row r="101" spans="1:8">
      <c r="A101" s="222"/>
      <c r="B101" s="222"/>
      <c r="C101" s="222"/>
      <c r="D101" s="222"/>
      <c r="E101" s="222"/>
      <c r="F101" s="222"/>
      <c r="G101" s="222"/>
      <c r="H101" s="222"/>
    </row>
    <row r="102" spans="1:8">
      <c r="A102" s="222"/>
      <c r="B102" s="222"/>
      <c r="C102" s="222"/>
      <c r="D102" s="222"/>
      <c r="E102" s="222"/>
      <c r="F102" s="222"/>
      <c r="G102" s="222"/>
      <c r="H102" s="222"/>
    </row>
    <row r="103" spans="1:8">
      <c r="A103" s="222"/>
      <c r="B103" s="222"/>
      <c r="C103" s="222"/>
      <c r="D103" s="222"/>
      <c r="E103" s="222"/>
      <c r="F103" s="222"/>
      <c r="G103" s="222"/>
      <c r="H103" s="222"/>
    </row>
    <row r="104" spans="1:8">
      <c r="A104" s="222"/>
      <c r="B104" s="222"/>
      <c r="C104" s="222"/>
      <c r="D104" s="222"/>
      <c r="E104" s="222"/>
      <c r="F104" s="222"/>
      <c r="G104" s="222"/>
      <c r="H104" s="222"/>
    </row>
    <row r="105" spans="1:8">
      <c r="A105" s="222"/>
      <c r="B105" s="222"/>
      <c r="C105" s="222"/>
      <c r="D105" s="222"/>
      <c r="E105" s="222"/>
      <c r="F105" s="222"/>
      <c r="G105" s="222"/>
      <c r="H105" s="222"/>
    </row>
    <row r="106" spans="1:8">
      <c r="A106" s="222"/>
      <c r="B106" s="222"/>
      <c r="C106" s="222"/>
      <c r="D106" s="222"/>
      <c r="E106" s="222"/>
      <c r="F106" s="222"/>
      <c r="G106" s="222"/>
      <c r="H106" s="222"/>
    </row>
    <row r="107" spans="1:8">
      <c r="A107" s="222"/>
      <c r="B107" s="222"/>
      <c r="C107" s="222"/>
      <c r="D107" s="222"/>
      <c r="E107" s="222"/>
      <c r="F107" s="222"/>
      <c r="G107" s="222"/>
      <c r="H107" s="222"/>
    </row>
    <row r="108" spans="1:8">
      <c r="A108" s="222"/>
      <c r="B108" s="222"/>
      <c r="C108" s="222"/>
      <c r="D108" s="222"/>
      <c r="E108" s="222"/>
      <c r="F108" s="222"/>
      <c r="G108" s="222"/>
      <c r="H108" s="222"/>
    </row>
    <row r="109" spans="1:8">
      <c r="A109" s="222"/>
      <c r="B109" s="222"/>
      <c r="C109" s="222"/>
      <c r="D109" s="222"/>
      <c r="E109" s="222"/>
      <c r="F109" s="222"/>
      <c r="G109" s="222"/>
      <c r="H109" s="222"/>
    </row>
    <row r="110" spans="1:8">
      <c r="A110" s="222"/>
      <c r="B110" s="222"/>
      <c r="C110" s="222"/>
      <c r="D110" s="222"/>
      <c r="E110" s="222"/>
      <c r="F110" s="222"/>
      <c r="G110" s="222"/>
      <c r="H110" s="222"/>
    </row>
    <row r="111" spans="1:8">
      <c r="A111" s="222"/>
      <c r="B111" s="222"/>
      <c r="C111" s="222"/>
      <c r="D111" s="222"/>
      <c r="E111" s="222"/>
      <c r="F111" s="222"/>
      <c r="G111" s="222"/>
      <c r="H111" s="222"/>
    </row>
    <row r="112" spans="1:8">
      <c r="A112" s="222"/>
      <c r="B112" s="222"/>
      <c r="C112" s="222"/>
      <c r="D112" s="222"/>
      <c r="E112" s="222"/>
      <c r="F112" s="222"/>
      <c r="G112" s="222"/>
      <c r="H112" s="222"/>
    </row>
    <row r="113" spans="1:8">
      <c r="A113" s="222"/>
      <c r="B113" s="222"/>
      <c r="C113" s="222"/>
      <c r="D113" s="222"/>
      <c r="E113" s="222"/>
      <c r="F113" s="222"/>
      <c r="G113" s="222"/>
      <c r="H113" s="222"/>
    </row>
    <row r="114" spans="1:8">
      <c r="A114" s="222"/>
      <c r="B114" s="222"/>
      <c r="C114" s="222"/>
      <c r="D114" s="222"/>
      <c r="E114" s="222"/>
      <c r="F114" s="222"/>
      <c r="G114" s="222"/>
      <c r="H114" s="222"/>
    </row>
    <row r="115" spans="1:8">
      <c r="A115" s="222"/>
      <c r="B115" s="222"/>
      <c r="C115" s="222"/>
      <c r="D115" s="222"/>
      <c r="E115" s="222"/>
      <c r="F115" s="222"/>
      <c r="G115" s="222"/>
      <c r="H115" s="222"/>
    </row>
    <row r="116" spans="1:8">
      <c r="A116" s="222"/>
      <c r="B116" s="222"/>
      <c r="C116" s="222"/>
      <c r="D116" s="222"/>
      <c r="E116" s="222"/>
      <c r="F116" s="222"/>
      <c r="G116" s="222"/>
      <c r="H116" s="222"/>
    </row>
    <row r="117" spans="1:8">
      <c r="A117" s="222"/>
      <c r="B117" s="222"/>
      <c r="C117" s="222"/>
      <c r="D117" s="222"/>
      <c r="E117" s="222"/>
      <c r="F117" s="222"/>
      <c r="G117" s="222"/>
      <c r="H117" s="222"/>
    </row>
    <row r="118" spans="1:8">
      <c r="A118" s="222"/>
      <c r="B118" s="222"/>
      <c r="C118" s="222"/>
      <c r="D118" s="222"/>
      <c r="E118" s="222"/>
      <c r="F118" s="222"/>
      <c r="G118" s="222"/>
      <c r="H118" s="222"/>
    </row>
    <row r="119" spans="1:8">
      <c r="A119" s="222"/>
      <c r="B119" s="222"/>
      <c r="C119" s="222"/>
      <c r="D119" s="222"/>
      <c r="E119" s="222"/>
      <c r="F119" s="222"/>
      <c r="G119" s="222"/>
      <c r="H119" s="222"/>
    </row>
    <row r="120" spans="1:8">
      <c r="A120" s="222"/>
      <c r="B120" s="222"/>
      <c r="C120" s="222"/>
      <c r="D120" s="222"/>
      <c r="E120" s="222"/>
      <c r="F120" s="222"/>
      <c r="G120" s="222"/>
      <c r="H120" s="222"/>
    </row>
    <row r="121" spans="1:8">
      <c r="A121" s="222"/>
      <c r="B121" s="222"/>
      <c r="C121" s="222"/>
      <c r="D121" s="222"/>
      <c r="E121" s="222"/>
      <c r="F121" s="222"/>
      <c r="G121" s="222"/>
      <c r="H121" s="222"/>
    </row>
    <row r="122" spans="1:8">
      <c r="A122" s="222"/>
      <c r="B122" s="222"/>
      <c r="C122" s="222"/>
      <c r="D122" s="222"/>
      <c r="E122" s="222"/>
      <c r="F122" s="222"/>
      <c r="G122" s="222"/>
      <c r="H122" s="222"/>
    </row>
    <row r="123" spans="1:8">
      <c r="A123" s="222"/>
      <c r="B123" s="222"/>
      <c r="C123" s="222"/>
      <c r="D123" s="222"/>
      <c r="E123" s="222"/>
      <c r="F123" s="222"/>
      <c r="G123" s="222"/>
      <c r="H123" s="222"/>
    </row>
    <row r="124" spans="1:8">
      <c r="A124" s="222"/>
      <c r="B124" s="222"/>
      <c r="C124" s="222"/>
      <c r="D124" s="222"/>
      <c r="E124" s="222"/>
      <c r="F124" s="222"/>
      <c r="G124" s="222"/>
      <c r="H124" s="222"/>
    </row>
    <row r="125" spans="1:8">
      <c r="A125" s="222"/>
      <c r="B125" s="222"/>
      <c r="C125" s="222"/>
      <c r="D125" s="222"/>
      <c r="E125" s="222"/>
      <c r="F125" s="222"/>
      <c r="G125" s="222"/>
      <c r="H125" s="222"/>
    </row>
    <row r="126" spans="1:8">
      <c r="A126" s="222"/>
      <c r="B126" s="222"/>
      <c r="C126" s="222"/>
      <c r="D126" s="222"/>
      <c r="E126" s="222"/>
      <c r="F126" s="222"/>
      <c r="G126" s="222"/>
      <c r="H126" s="222"/>
    </row>
    <row r="127" spans="1:8">
      <c r="A127" s="222"/>
      <c r="B127" s="222"/>
      <c r="C127" s="222"/>
      <c r="D127" s="222"/>
      <c r="E127" s="222"/>
      <c r="F127" s="222"/>
      <c r="G127" s="222"/>
      <c r="H127" s="222"/>
    </row>
    <row r="128" spans="1:8">
      <c r="A128" s="222"/>
      <c r="B128" s="222"/>
      <c r="C128" s="222"/>
      <c r="D128" s="222"/>
      <c r="E128" s="222"/>
      <c r="F128" s="222"/>
      <c r="G128" s="222"/>
      <c r="H128" s="222"/>
    </row>
    <row r="129" spans="1:8">
      <c r="A129" s="222"/>
      <c r="B129" s="222"/>
      <c r="C129" s="222"/>
      <c r="D129" s="222"/>
      <c r="E129" s="222"/>
      <c r="F129" s="222"/>
      <c r="G129" s="222"/>
      <c r="H129" s="222"/>
    </row>
    <row r="130" spans="1:8">
      <c r="A130" s="222"/>
      <c r="B130" s="222"/>
      <c r="C130" s="222"/>
      <c r="D130" s="222"/>
      <c r="E130" s="222"/>
      <c r="F130" s="222"/>
      <c r="G130" s="222"/>
      <c r="H130" s="222"/>
    </row>
    <row r="131" spans="1:8">
      <c r="A131" s="222"/>
      <c r="B131" s="222"/>
      <c r="C131" s="222"/>
      <c r="D131" s="222"/>
      <c r="E131" s="222"/>
      <c r="F131" s="222"/>
      <c r="G131" s="222"/>
      <c r="H131" s="222"/>
    </row>
    <row r="132" spans="1:8">
      <c r="A132" s="222"/>
      <c r="B132" s="222"/>
      <c r="C132" s="222"/>
      <c r="D132" s="222"/>
      <c r="E132" s="222"/>
      <c r="F132" s="222"/>
      <c r="G132" s="222"/>
      <c r="H132" s="222"/>
    </row>
    <row r="133" spans="1:8">
      <c r="A133" s="222"/>
      <c r="B133" s="222"/>
      <c r="C133" s="222"/>
      <c r="D133" s="222"/>
      <c r="E133" s="222"/>
      <c r="F133" s="222"/>
      <c r="G133" s="222"/>
      <c r="H133" s="222"/>
    </row>
    <row r="134" spans="1:8">
      <c r="A134" s="222"/>
      <c r="B134" s="222"/>
      <c r="C134" s="222"/>
      <c r="D134" s="222"/>
      <c r="E134" s="222"/>
      <c r="F134" s="222"/>
      <c r="G134" s="222"/>
      <c r="H134" s="222"/>
    </row>
    <row r="135" spans="1:8">
      <c r="A135" s="222"/>
      <c r="B135" s="222"/>
      <c r="C135" s="222"/>
      <c r="D135" s="222"/>
      <c r="E135" s="222"/>
      <c r="F135" s="222"/>
      <c r="G135" s="222"/>
      <c r="H135" s="222"/>
    </row>
    <row r="136" spans="1:8">
      <c r="A136" s="222"/>
      <c r="B136" s="222"/>
      <c r="C136" s="222"/>
      <c r="D136" s="222"/>
      <c r="E136" s="222"/>
      <c r="F136" s="222"/>
      <c r="G136" s="222"/>
      <c r="H136" s="222"/>
    </row>
    <row r="137" spans="1:8">
      <c r="A137" s="222"/>
      <c r="B137" s="222"/>
      <c r="C137" s="222"/>
      <c r="D137" s="222"/>
      <c r="E137" s="222"/>
      <c r="F137" s="222"/>
      <c r="G137" s="222"/>
      <c r="H137" s="222"/>
    </row>
    <row r="138" spans="1:8">
      <c r="A138" s="222"/>
      <c r="B138" s="222"/>
      <c r="C138" s="222"/>
      <c r="D138" s="222"/>
      <c r="E138" s="222"/>
      <c r="F138" s="222"/>
      <c r="G138" s="222"/>
      <c r="H138" s="222"/>
    </row>
    <row r="139" spans="1:8">
      <c r="A139" s="222"/>
      <c r="B139" s="222"/>
      <c r="C139" s="222"/>
      <c r="D139" s="222"/>
      <c r="E139" s="222"/>
      <c r="F139" s="222"/>
      <c r="G139" s="222"/>
      <c r="H139" s="222"/>
    </row>
    <row r="140" spans="1:8">
      <c r="A140" s="222"/>
      <c r="B140" s="222"/>
      <c r="C140" s="222"/>
      <c r="D140" s="222"/>
      <c r="E140" s="222"/>
      <c r="F140" s="222"/>
      <c r="G140" s="222"/>
      <c r="H140" s="222"/>
    </row>
    <row r="141" spans="1:8">
      <c r="A141" s="222"/>
      <c r="B141" s="222"/>
      <c r="C141" s="222"/>
      <c r="D141" s="222"/>
      <c r="E141" s="222"/>
      <c r="F141" s="222"/>
      <c r="G141" s="222"/>
      <c r="H141" s="222"/>
    </row>
    <row r="142" spans="1:8">
      <c r="A142" s="222"/>
      <c r="B142" s="222"/>
      <c r="C142" s="222"/>
      <c r="D142" s="222"/>
      <c r="E142" s="222"/>
      <c r="F142" s="222"/>
      <c r="G142" s="222"/>
      <c r="H142" s="222"/>
    </row>
    <row r="143" spans="1:8">
      <c r="A143" s="222"/>
      <c r="B143" s="222"/>
      <c r="C143" s="222"/>
      <c r="D143" s="222"/>
      <c r="E143" s="222"/>
      <c r="F143" s="222"/>
      <c r="G143" s="222"/>
      <c r="H143" s="222"/>
    </row>
    <row r="144" spans="1:8">
      <c r="A144" s="222"/>
      <c r="B144" s="222"/>
      <c r="C144" s="222"/>
      <c r="D144" s="222"/>
      <c r="E144" s="222"/>
      <c r="F144" s="222"/>
      <c r="G144" s="222"/>
      <c r="H144" s="222"/>
    </row>
    <row r="145" spans="1:8">
      <c r="A145" s="222"/>
      <c r="B145" s="222"/>
      <c r="C145" s="222"/>
      <c r="D145" s="222"/>
      <c r="E145" s="222"/>
      <c r="F145" s="222"/>
      <c r="G145" s="222"/>
      <c r="H145" s="222"/>
    </row>
    <row r="146" spans="1:8">
      <c r="A146" s="222"/>
      <c r="B146" s="222"/>
      <c r="C146" s="222"/>
      <c r="D146" s="222"/>
      <c r="E146" s="222"/>
      <c r="F146" s="222"/>
      <c r="G146" s="222"/>
      <c r="H146" s="222"/>
    </row>
    <row r="147" spans="1:8">
      <c r="A147" s="222"/>
      <c r="B147" s="222"/>
      <c r="C147" s="222"/>
      <c r="D147" s="222"/>
      <c r="E147" s="222"/>
      <c r="F147" s="222"/>
      <c r="G147" s="222"/>
      <c r="H147" s="222"/>
    </row>
    <row r="148" spans="1:8">
      <c r="A148" s="222"/>
      <c r="B148" s="222"/>
      <c r="C148" s="222"/>
      <c r="D148" s="222"/>
      <c r="E148" s="222"/>
      <c r="F148" s="222"/>
      <c r="G148" s="222"/>
      <c r="H148" s="222"/>
    </row>
    <row r="149" spans="1:8">
      <c r="A149" s="222"/>
      <c r="B149" s="222"/>
      <c r="C149" s="222"/>
      <c r="D149" s="222"/>
      <c r="E149" s="222"/>
      <c r="F149" s="222"/>
      <c r="G149" s="222"/>
      <c r="H149" s="222"/>
    </row>
    <row r="150" spans="1:8">
      <c r="A150" s="222"/>
      <c r="B150" s="222"/>
      <c r="C150" s="222"/>
      <c r="D150" s="222"/>
      <c r="E150" s="222"/>
      <c r="F150" s="222"/>
      <c r="G150" s="222"/>
      <c r="H150" s="222"/>
    </row>
    <row r="151" spans="1:8">
      <c r="A151" s="222"/>
      <c r="B151" s="222"/>
      <c r="C151" s="222"/>
      <c r="D151" s="222"/>
      <c r="E151" s="222"/>
      <c r="F151" s="222"/>
      <c r="G151" s="222"/>
      <c r="H151" s="222"/>
    </row>
    <row r="152" spans="1:8">
      <c r="A152" s="222"/>
      <c r="B152" s="222"/>
      <c r="C152" s="222"/>
      <c r="D152" s="222"/>
      <c r="E152" s="222"/>
      <c r="F152" s="222"/>
      <c r="G152" s="222"/>
      <c r="H152" s="222"/>
    </row>
    <row r="153" spans="1:8">
      <c r="A153" s="222"/>
      <c r="B153" s="222"/>
      <c r="C153" s="222"/>
      <c r="D153" s="222"/>
      <c r="E153" s="222"/>
      <c r="F153" s="222"/>
      <c r="G153" s="222"/>
      <c r="H153" s="222"/>
    </row>
    <row r="154" spans="1:8">
      <c r="A154" s="222"/>
      <c r="B154" s="222"/>
      <c r="C154" s="222"/>
      <c r="D154" s="222"/>
      <c r="E154" s="222"/>
      <c r="F154" s="222"/>
      <c r="G154" s="222"/>
      <c r="H154" s="222"/>
    </row>
    <row r="155" spans="1:8">
      <c r="A155" s="222"/>
      <c r="B155" s="222"/>
      <c r="C155" s="222"/>
      <c r="D155" s="222"/>
      <c r="E155" s="222"/>
      <c r="F155" s="222"/>
      <c r="G155" s="222"/>
      <c r="H155" s="222"/>
    </row>
    <row r="156" spans="1:8">
      <c r="A156" s="222"/>
      <c r="B156" s="222"/>
      <c r="C156" s="222"/>
      <c r="D156" s="222"/>
      <c r="E156" s="222"/>
      <c r="F156" s="222"/>
      <c r="G156" s="222"/>
      <c r="H156" s="222"/>
    </row>
    <row r="157" spans="1:8">
      <c r="A157" s="222"/>
      <c r="B157" s="222"/>
      <c r="C157" s="222"/>
      <c r="D157" s="222"/>
      <c r="E157" s="222"/>
      <c r="F157" s="222"/>
      <c r="G157" s="222"/>
      <c r="H157" s="222"/>
    </row>
    <row r="158" spans="1:8">
      <c r="A158" s="222"/>
      <c r="B158" s="222"/>
      <c r="C158" s="222"/>
      <c r="D158" s="222"/>
      <c r="E158" s="222"/>
      <c r="F158" s="222"/>
      <c r="G158" s="222"/>
      <c r="H158" s="222"/>
    </row>
    <row r="159" spans="1:8">
      <c r="A159" s="222"/>
      <c r="B159" s="222"/>
      <c r="C159" s="222"/>
      <c r="D159" s="222"/>
      <c r="E159" s="222"/>
      <c r="F159" s="222"/>
      <c r="G159" s="222"/>
      <c r="H159" s="222"/>
    </row>
    <row r="160" spans="1:8">
      <c r="A160" s="222"/>
      <c r="B160" s="222"/>
      <c r="C160" s="222"/>
      <c r="D160" s="222"/>
      <c r="E160" s="222"/>
      <c r="F160" s="222"/>
      <c r="G160" s="222"/>
      <c r="H160" s="222"/>
    </row>
    <row r="161" spans="1:8">
      <c r="A161" s="222"/>
      <c r="B161" s="222"/>
      <c r="C161" s="222"/>
      <c r="D161" s="222"/>
      <c r="E161" s="222"/>
      <c r="F161" s="222"/>
      <c r="G161" s="222"/>
      <c r="H161" s="222"/>
    </row>
    <row r="162" spans="1:8">
      <c r="A162" s="222"/>
      <c r="B162" s="222"/>
      <c r="C162" s="222"/>
      <c r="D162" s="222"/>
      <c r="E162" s="222"/>
      <c r="F162" s="222"/>
      <c r="G162" s="222"/>
      <c r="H162" s="222"/>
    </row>
    <row r="163" spans="1:8">
      <c r="A163" s="222"/>
      <c r="B163" s="222"/>
      <c r="C163" s="222"/>
      <c r="D163" s="222"/>
      <c r="E163" s="222"/>
      <c r="F163" s="222"/>
      <c r="G163" s="222"/>
      <c r="H163" s="222"/>
    </row>
    <row r="164" spans="1:8">
      <c r="A164" s="222"/>
      <c r="B164" s="222"/>
      <c r="C164" s="222"/>
      <c r="D164" s="222"/>
      <c r="E164" s="222"/>
      <c r="F164" s="222"/>
      <c r="G164" s="222"/>
      <c r="H164" s="222"/>
    </row>
    <row r="165" spans="1:8">
      <c r="A165" s="222"/>
      <c r="B165" s="222"/>
      <c r="C165" s="222"/>
      <c r="D165" s="222"/>
      <c r="E165" s="222"/>
      <c r="F165" s="222"/>
      <c r="G165" s="222"/>
      <c r="H165" s="222"/>
    </row>
    <row r="166" spans="1:8">
      <c r="A166" s="222"/>
      <c r="B166" s="222"/>
      <c r="C166" s="222"/>
      <c r="D166" s="222"/>
      <c r="E166" s="222"/>
      <c r="F166" s="222"/>
      <c r="G166" s="222"/>
      <c r="H166" s="222"/>
    </row>
    <row r="167" spans="1:8">
      <c r="A167" s="222"/>
      <c r="B167" s="222"/>
      <c r="C167" s="222"/>
      <c r="D167" s="222"/>
      <c r="E167" s="222"/>
      <c r="F167" s="222"/>
      <c r="G167" s="222"/>
      <c r="H167" s="222"/>
    </row>
    <row r="168" spans="1:8">
      <c r="A168" s="222"/>
      <c r="B168" s="222"/>
      <c r="C168" s="222"/>
      <c r="D168" s="222"/>
      <c r="E168" s="222"/>
      <c r="F168" s="222"/>
      <c r="G168" s="222"/>
      <c r="H168" s="222"/>
    </row>
    <row r="169" spans="1:8">
      <c r="A169" s="222"/>
      <c r="B169" s="222"/>
      <c r="C169" s="222"/>
      <c r="D169" s="222"/>
      <c r="E169" s="222"/>
      <c r="F169" s="222"/>
      <c r="G169" s="222"/>
      <c r="H169" s="222"/>
    </row>
    <row r="170" spans="1:8">
      <c r="A170" s="222"/>
      <c r="B170" s="222"/>
      <c r="C170" s="222"/>
      <c r="D170" s="222"/>
      <c r="E170" s="222"/>
      <c r="F170" s="222"/>
      <c r="G170" s="222"/>
      <c r="H170" s="222"/>
    </row>
    <row r="171" spans="1:8">
      <c r="A171" s="222"/>
      <c r="B171" s="222"/>
      <c r="C171" s="222"/>
      <c r="D171" s="222"/>
      <c r="E171" s="222"/>
      <c r="F171" s="222"/>
      <c r="G171" s="222"/>
      <c r="H171" s="222"/>
    </row>
    <row r="172" spans="1:8">
      <c r="A172" s="222"/>
      <c r="B172" s="222"/>
      <c r="C172" s="222"/>
      <c r="D172" s="222"/>
      <c r="E172" s="222"/>
      <c r="F172" s="222"/>
      <c r="G172" s="222"/>
      <c r="H172" s="222"/>
    </row>
    <row r="173" spans="1:8">
      <c r="A173" s="222"/>
      <c r="B173" s="222"/>
      <c r="C173" s="222"/>
      <c r="D173" s="222"/>
      <c r="E173" s="222"/>
      <c r="F173" s="222"/>
      <c r="G173" s="222"/>
      <c r="H173" s="222"/>
    </row>
    <row r="174" spans="1:8">
      <c r="A174" s="222"/>
      <c r="B174" s="222"/>
      <c r="C174" s="222"/>
      <c r="D174" s="222"/>
      <c r="E174" s="222"/>
      <c r="F174" s="222"/>
      <c r="G174" s="222"/>
      <c r="H174" s="222"/>
    </row>
    <row r="175" spans="1:8">
      <c r="A175" s="222"/>
      <c r="B175" s="222"/>
      <c r="C175" s="222"/>
      <c r="D175" s="222"/>
      <c r="E175" s="222"/>
      <c r="F175" s="222"/>
      <c r="G175" s="222"/>
      <c r="H175" s="222"/>
    </row>
    <row r="176" spans="1:8">
      <c r="A176" s="222"/>
      <c r="B176" s="222"/>
      <c r="C176" s="222"/>
      <c r="D176" s="222"/>
      <c r="E176" s="222"/>
      <c r="F176" s="222"/>
      <c r="G176" s="222"/>
      <c r="H176" s="222"/>
    </row>
    <row r="177" spans="1:8">
      <c r="A177" s="222"/>
      <c r="B177" s="222"/>
      <c r="C177" s="222"/>
      <c r="D177" s="222"/>
      <c r="E177" s="222"/>
      <c r="F177" s="222"/>
      <c r="G177" s="222"/>
      <c r="H177" s="222"/>
    </row>
    <row r="178" spans="1:8">
      <c r="A178" s="222"/>
      <c r="B178" s="222"/>
      <c r="C178" s="222"/>
      <c r="D178" s="222"/>
      <c r="E178" s="222"/>
      <c r="F178" s="222"/>
      <c r="G178" s="222"/>
      <c r="H178" s="222"/>
    </row>
    <row r="179" spans="1:8">
      <c r="A179" s="222"/>
      <c r="B179" s="222"/>
      <c r="C179" s="222"/>
      <c r="D179" s="222"/>
      <c r="E179" s="222"/>
      <c r="F179" s="222"/>
      <c r="G179" s="222"/>
      <c r="H179" s="222"/>
    </row>
    <row r="180" spans="1:8">
      <c r="A180" s="222"/>
      <c r="B180" s="222"/>
      <c r="C180" s="222"/>
      <c r="D180" s="222"/>
      <c r="E180" s="222"/>
      <c r="F180" s="222"/>
      <c r="G180" s="222"/>
      <c r="H180" s="222"/>
    </row>
    <row r="181" spans="1:8">
      <c r="A181" s="222"/>
      <c r="B181" s="222"/>
      <c r="C181" s="222"/>
      <c r="D181" s="222"/>
      <c r="E181" s="222"/>
      <c r="F181" s="222"/>
      <c r="G181" s="222"/>
      <c r="H181" s="222"/>
    </row>
    <row r="182" spans="1:8">
      <c r="A182" s="222"/>
      <c r="B182" s="222"/>
      <c r="C182" s="222"/>
      <c r="D182" s="222"/>
      <c r="E182" s="222"/>
      <c r="F182" s="222"/>
      <c r="G182" s="222"/>
      <c r="H182" s="222"/>
    </row>
    <row r="183" spans="1:8">
      <c r="A183" s="222"/>
      <c r="B183" s="222"/>
      <c r="C183" s="222"/>
      <c r="D183" s="222"/>
      <c r="E183" s="222"/>
      <c r="F183" s="222"/>
      <c r="G183" s="222"/>
      <c r="H183" s="222"/>
    </row>
    <row r="184" spans="1:8">
      <c r="A184" s="222"/>
      <c r="B184" s="222"/>
      <c r="C184" s="222"/>
      <c r="D184" s="222"/>
      <c r="E184" s="222"/>
      <c r="F184" s="222"/>
      <c r="G184" s="222"/>
      <c r="H184" s="222"/>
    </row>
    <row r="185" spans="1:8">
      <c r="A185" s="222"/>
      <c r="B185" s="222"/>
      <c r="C185" s="222"/>
      <c r="D185" s="222"/>
      <c r="E185" s="222"/>
      <c r="F185" s="222"/>
      <c r="G185" s="222"/>
      <c r="H185" s="222"/>
    </row>
    <row r="186" spans="1:8">
      <c r="A186" s="222"/>
      <c r="B186" s="222"/>
      <c r="C186" s="222"/>
      <c r="D186" s="222"/>
      <c r="E186" s="222"/>
      <c r="F186" s="222"/>
      <c r="G186" s="222"/>
      <c r="H186" s="222"/>
    </row>
    <row r="187" spans="1:8">
      <c r="A187" s="222"/>
      <c r="B187" s="222"/>
      <c r="C187" s="222"/>
      <c r="D187" s="222"/>
      <c r="E187" s="222"/>
      <c r="F187" s="222"/>
      <c r="G187" s="222"/>
      <c r="H187" s="222"/>
    </row>
    <row r="188" spans="1:8">
      <c r="A188" s="222"/>
      <c r="B188" s="222"/>
      <c r="C188" s="222"/>
      <c r="D188" s="222"/>
      <c r="E188" s="222"/>
      <c r="F188" s="222"/>
      <c r="G188" s="222"/>
      <c r="H188" s="222"/>
    </row>
    <row r="189" spans="1:8">
      <c r="A189" s="222"/>
      <c r="B189" s="222"/>
      <c r="C189" s="222"/>
      <c r="D189" s="222"/>
      <c r="E189" s="222"/>
      <c r="F189" s="222"/>
      <c r="G189" s="222"/>
      <c r="H189" s="222"/>
    </row>
    <row r="190" spans="1:8">
      <c r="A190" s="222"/>
      <c r="B190" s="222"/>
      <c r="C190" s="222"/>
      <c r="D190" s="222"/>
      <c r="E190" s="222"/>
      <c r="F190" s="222"/>
      <c r="G190" s="222"/>
      <c r="H190" s="222"/>
    </row>
    <row r="191" spans="1:8">
      <c r="A191" s="222"/>
      <c r="B191" s="222"/>
      <c r="C191" s="222"/>
      <c r="D191" s="222"/>
      <c r="E191" s="222"/>
      <c r="F191" s="222"/>
      <c r="G191" s="222"/>
      <c r="H191" s="222"/>
    </row>
    <row r="192" spans="1:8">
      <c r="A192" s="222"/>
      <c r="B192" s="222"/>
      <c r="C192" s="222"/>
      <c r="D192" s="222"/>
      <c r="E192" s="222"/>
      <c r="F192" s="222"/>
      <c r="G192" s="222"/>
      <c r="H192" s="222"/>
    </row>
    <row r="193" spans="1:8">
      <c r="A193" s="222"/>
      <c r="B193" s="222"/>
      <c r="C193" s="222"/>
      <c r="D193" s="222"/>
      <c r="E193" s="222"/>
      <c r="F193" s="222"/>
      <c r="G193" s="222"/>
      <c r="H193" s="222"/>
    </row>
    <row r="194" spans="1:8">
      <c r="A194" s="222"/>
      <c r="B194" s="222"/>
      <c r="C194" s="222"/>
      <c r="D194" s="222"/>
      <c r="E194" s="222"/>
      <c r="F194" s="222"/>
      <c r="G194" s="222"/>
      <c r="H194" s="222"/>
    </row>
    <row r="195" spans="1:8">
      <c r="A195" s="222"/>
      <c r="B195" s="222"/>
      <c r="C195" s="222"/>
      <c r="D195" s="222"/>
      <c r="E195" s="222"/>
      <c r="F195" s="222"/>
      <c r="G195" s="222"/>
      <c r="H195" s="222"/>
    </row>
    <row r="196" spans="1:8">
      <c r="A196" s="222"/>
      <c r="B196" s="222"/>
      <c r="C196" s="222"/>
      <c r="D196" s="222"/>
      <c r="E196" s="222"/>
      <c r="F196" s="222"/>
      <c r="G196" s="222"/>
      <c r="H196" s="222"/>
    </row>
    <row r="197" spans="1:8">
      <c r="A197" s="222"/>
      <c r="B197" s="222"/>
      <c r="C197" s="222"/>
      <c r="D197" s="222"/>
      <c r="E197" s="222"/>
      <c r="F197" s="222"/>
      <c r="G197" s="222"/>
      <c r="H197" s="222"/>
    </row>
    <row r="198" spans="1:8">
      <c r="A198" s="222"/>
      <c r="B198" s="222"/>
      <c r="C198" s="222"/>
      <c r="D198" s="222"/>
      <c r="E198" s="222"/>
      <c r="F198" s="222"/>
      <c r="G198" s="222"/>
      <c r="H198" s="222"/>
    </row>
    <row r="199" spans="1:8">
      <c r="A199" s="222"/>
      <c r="B199" s="222"/>
      <c r="C199" s="222"/>
      <c r="D199" s="222"/>
      <c r="E199" s="222"/>
      <c r="F199" s="222"/>
      <c r="G199" s="222"/>
      <c r="H199" s="222"/>
    </row>
    <row r="200" spans="1:8">
      <c r="A200" s="222"/>
      <c r="B200" s="222"/>
      <c r="C200" s="222"/>
      <c r="D200" s="222"/>
      <c r="E200" s="222"/>
      <c r="F200" s="222"/>
      <c r="G200" s="222"/>
      <c r="H200" s="222"/>
    </row>
    <row r="201" spans="1:8">
      <c r="A201" s="222"/>
      <c r="B201" s="222"/>
      <c r="C201" s="222"/>
      <c r="D201" s="222"/>
      <c r="E201" s="222"/>
      <c r="F201" s="222"/>
      <c r="G201" s="222"/>
      <c r="H201" s="222"/>
    </row>
    <row r="202" spans="1:8">
      <c r="A202" s="222"/>
      <c r="B202" s="222"/>
      <c r="C202" s="222"/>
      <c r="D202" s="222"/>
      <c r="E202" s="222"/>
      <c r="F202" s="222"/>
      <c r="G202" s="222"/>
      <c r="H202" s="222"/>
    </row>
    <row r="203" spans="1:8">
      <c r="A203" s="222"/>
      <c r="B203" s="222"/>
      <c r="C203" s="222"/>
      <c r="D203" s="222"/>
      <c r="E203" s="222"/>
      <c r="F203" s="222"/>
      <c r="G203" s="222"/>
      <c r="H203" s="222"/>
    </row>
    <row r="204" spans="1:8">
      <c r="A204" s="222"/>
      <c r="B204" s="222"/>
      <c r="C204" s="222"/>
      <c r="D204" s="222"/>
      <c r="E204" s="222"/>
      <c r="F204" s="222"/>
      <c r="G204" s="222"/>
      <c r="H204" s="222"/>
    </row>
    <row r="205" spans="1:8">
      <c r="A205" s="222"/>
      <c r="B205" s="222"/>
      <c r="C205" s="222"/>
      <c r="D205" s="222"/>
      <c r="E205" s="222"/>
      <c r="F205" s="222"/>
      <c r="G205" s="222"/>
      <c r="H205" s="222"/>
    </row>
    <row r="206" spans="1:8">
      <c r="A206" s="222"/>
      <c r="B206" s="222"/>
      <c r="C206" s="222"/>
      <c r="D206" s="222"/>
      <c r="E206" s="222"/>
      <c r="F206" s="222"/>
      <c r="G206" s="222"/>
      <c r="H206" s="222"/>
    </row>
    <row r="207" spans="1:8">
      <c r="A207" s="222"/>
      <c r="B207" s="222"/>
      <c r="C207" s="222"/>
      <c r="D207" s="222"/>
      <c r="E207" s="222"/>
      <c r="F207" s="222"/>
      <c r="G207" s="222"/>
      <c r="H207" s="222"/>
    </row>
    <row r="208" spans="1:8">
      <c r="A208" s="222"/>
      <c r="B208" s="222"/>
      <c r="C208" s="222"/>
      <c r="D208" s="222"/>
      <c r="E208" s="222"/>
      <c r="F208" s="222"/>
      <c r="G208" s="222"/>
      <c r="H208" s="222"/>
    </row>
    <row r="209" spans="1:8">
      <c r="A209" s="222"/>
      <c r="B209" s="222"/>
      <c r="C209" s="222"/>
      <c r="D209" s="222"/>
      <c r="E209" s="222"/>
      <c r="F209" s="222"/>
      <c r="G209" s="222"/>
      <c r="H209" s="222"/>
    </row>
    <row r="210" spans="1:8">
      <c r="A210" s="222"/>
      <c r="B210" s="222"/>
      <c r="C210" s="222"/>
      <c r="D210" s="222"/>
      <c r="E210" s="222"/>
      <c r="F210" s="222"/>
      <c r="G210" s="222"/>
      <c r="H210" s="222"/>
    </row>
    <row r="211" spans="1:8">
      <c r="A211" s="222"/>
      <c r="B211" s="222"/>
      <c r="C211" s="222"/>
      <c r="D211" s="222"/>
      <c r="E211" s="222"/>
      <c r="F211" s="222"/>
      <c r="G211" s="222"/>
      <c r="H211" s="222"/>
    </row>
    <row r="212" spans="1:8">
      <c r="A212" s="222"/>
      <c r="B212" s="222"/>
      <c r="C212" s="222"/>
      <c r="D212" s="222"/>
      <c r="E212" s="222"/>
      <c r="F212" s="222"/>
      <c r="G212" s="222"/>
      <c r="H212" s="222"/>
    </row>
    <row r="213" spans="1:8">
      <c r="A213" s="222"/>
      <c r="B213" s="222"/>
      <c r="C213" s="222"/>
      <c r="D213" s="222"/>
      <c r="E213" s="222"/>
      <c r="F213" s="222"/>
      <c r="G213" s="222"/>
      <c r="H213" s="222"/>
    </row>
    <row r="214" spans="1:8">
      <c r="A214" s="222"/>
      <c r="B214" s="222"/>
      <c r="C214" s="222"/>
      <c r="D214" s="222"/>
      <c r="E214" s="222"/>
      <c r="F214" s="222"/>
      <c r="G214" s="222"/>
      <c r="H214" s="222"/>
    </row>
    <row r="215" spans="1:8">
      <c r="A215" s="222"/>
      <c r="B215" s="222"/>
      <c r="C215" s="222"/>
      <c r="D215" s="222"/>
      <c r="E215" s="222"/>
      <c r="F215" s="222"/>
      <c r="G215" s="222"/>
      <c r="H215" s="222"/>
    </row>
    <row r="216" spans="1:8">
      <c r="A216" s="222"/>
      <c r="B216" s="222"/>
      <c r="C216" s="222"/>
      <c r="D216" s="222"/>
      <c r="E216" s="222"/>
      <c r="F216" s="222"/>
      <c r="G216" s="222"/>
      <c r="H216" s="222"/>
    </row>
    <row r="217" spans="1:8">
      <c r="A217" s="222"/>
      <c r="B217" s="222"/>
      <c r="C217" s="222"/>
      <c r="D217" s="222"/>
      <c r="E217" s="222"/>
      <c r="F217" s="222"/>
      <c r="G217" s="222"/>
      <c r="H217" s="222"/>
    </row>
    <row r="218" spans="1:8">
      <c r="A218" s="222"/>
      <c r="B218" s="222"/>
      <c r="C218" s="222"/>
      <c r="D218" s="222"/>
      <c r="E218" s="222"/>
      <c r="F218" s="222"/>
      <c r="G218" s="222"/>
      <c r="H218" s="222"/>
    </row>
    <row r="219" spans="1:8">
      <c r="A219" s="222"/>
      <c r="B219" s="222"/>
      <c r="C219" s="222"/>
      <c r="D219" s="222"/>
      <c r="E219" s="222"/>
      <c r="F219" s="222"/>
      <c r="G219" s="222"/>
      <c r="H219" s="222"/>
    </row>
    <row r="220" spans="1:8">
      <c r="A220" s="222"/>
      <c r="B220" s="222"/>
      <c r="C220" s="222"/>
      <c r="D220" s="222"/>
      <c r="E220" s="222"/>
      <c r="F220" s="222"/>
      <c r="G220" s="222"/>
      <c r="H220" s="222"/>
    </row>
    <row r="221" spans="1:8">
      <c r="A221" s="222"/>
      <c r="B221" s="222"/>
      <c r="C221" s="222"/>
      <c r="D221" s="222"/>
      <c r="E221" s="222"/>
      <c r="F221" s="222"/>
      <c r="G221" s="222"/>
      <c r="H221" s="222"/>
    </row>
    <row r="222" spans="1:8">
      <c r="A222" s="222"/>
      <c r="B222" s="222"/>
      <c r="C222" s="222"/>
      <c r="D222" s="222"/>
      <c r="E222" s="222"/>
      <c r="F222" s="222"/>
      <c r="G222" s="222"/>
      <c r="H222" s="222"/>
    </row>
    <row r="223" spans="1:8">
      <c r="A223" s="222"/>
      <c r="B223" s="222"/>
      <c r="C223" s="222"/>
      <c r="D223" s="222"/>
      <c r="E223" s="222"/>
      <c r="F223" s="222"/>
      <c r="G223" s="222"/>
      <c r="H223" s="222"/>
    </row>
    <row r="224" spans="1:8">
      <c r="A224" s="222"/>
      <c r="B224" s="222"/>
      <c r="C224" s="222"/>
      <c r="D224" s="222"/>
      <c r="E224" s="222"/>
      <c r="F224" s="222"/>
      <c r="G224" s="222"/>
      <c r="H224" s="222"/>
    </row>
    <row r="225" spans="1:8">
      <c r="A225" s="222"/>
      <c r="B225" s="222"/>
      <c r="C225" s="222"/>
      <c r="D225" s="222"/>
      <c r="E225" s="222"/>
      <c r="F225" s="222"/>
      <c r="G225" s="222"/>
      <c r="H225" s="222"/>
    </row>
    <row r="226" spans="1:8">
      <c r="A226" s="222"/>
      <c r="B226" s="222"/>
      <c r="C226" s="222"/>
      <c r="D226" s="222"/>
      <c r="E226" s="222"/>
      <c r="F226" s="222"/>
      <c r="G226" s="222"/>
      <c r="H226" s="222"/>
    </row>
    <row r="227" spans="1:8">
      <c r="A227" s="222"/>
      <c r="B227" s="222"/>
      <c r="C227" s="222"/>
      <c r="D227" s="222"/>
      <c r="E227" s="222"/>
      <c r="F227" s="222"/>
      <c r="G227" s="222"/>
      <c r="H227" s="222"/>
    </row>
    <row r="228" spans="1:8">
      <c r="A228" s="222"/>
      <c r="B228" s="222"/>
      <c r="C228" s="222"/>
      <c r="D228" s="222"/>
      <c r="E228" s="222"/>
      <c r="F228" s="222"/>
      <c r="G228" s="222"/>
      <c r="H228" s="222"/>
    </row>
    <row r="229" spans="1:8">
      <c r="A229" s="222"/>
      <c r="B229" s="222"/>
      <c r="C229" s="222"/>
      <c r="D229" s="222"/>
      <c r="E229" s="222"/>
      <c r="F229" s="222"/>
      <c r="G229" s="222"/>
      <c r="H229" s="222"/>
    </row>
    <row r="230" spans="1:8">
      <c r="A230" s="222"/>
      <c r="B230" s="222"/>
      <c r="C230" s="222"/>
      <c r="D230" s="222"/>
      <c r="E230" s="222"/>
      <c r="F230" s="222"/>
      <c r="G230" s="222"/>
      <c r="H230" s="222"/>
    </row>
    <row r="231" spans="1:8">
      <c r="A231" s="222"/>
      <c r="B231" s="222"/>
      <c r="C231" s="222"/>
      <c r="D231" s="222"/>
      <c r="E231" s="222"/>
      <c r="F231" s="222"/>
      <c r="G231" s="222"/>
      <c r="H231" s="222"/>
    </row>
    <row r="232" spans="1:8">
      <c r="A232" s="222"/>
      <c r="B232" s="222"/>
      <c r="C232" s="222"/>
      <c r="D232" s="222"/>
      <c r="E232" s="222"/>
      <c r="F232" s="222"/>
      <c r="G232" s="222"/>
      <c r="H232" s="222"/>
    </row>
    <row r="233" spans="1:8">
      <c r="A233" s="222"/>
      <c r="B233" s="222"/>
      <c r="C233" s="222"/>
      <c r="D233" s="222"/>
      <c r="E233" s="222"/>
      <c r="F233" s="222"/>
      <c r="G233" s="222"/>
      <c r="H233" s="222"/>
    </row>
    <row r="234" spans="1:8">
      <c r="A234" s="222"/>
      <c r="B234" s="222"/>
      <c r="C234" s="222"/>
      <c r="D234" s="222"/>
      <c r="E234" s="222"/>
      <c r="F234" s="222"/>
      <c r="G234" s="222"/>
      <c r="H234" s="222"/>
    </row>
    <row r="235" spans="1:8">
      <c r="A235" s="222"/>
      <c r="B235" s="222"/>
      <c r="C235" s="222"/>
      <c r="D235" s="222"/>
      <c r="E235" s="222"/>
      <c r="F235" s="222"/>
      <c r="G235" s="222"/>
      <c r="H235" s="222"/>
    </row>
    <row r="236" spans="1:8">
      <c r="A236" s="222"/>
      <c r="B236" s="222"/>
      <c r="C236" s="222"/>
      <c r="D236" s="222"/>
      <c r="E236" s="222"/>
      <c r="F236" s="222"/>
      <c r="G236" s="222"/>
      <c r="H236" s="222"/>
    </row>
    <row r="237" spans="1:8">
      <c r="A237" s="222"/>
      <c r="B237" s="222"/>
      <c r="C237" s="222"/>
      <c r="D237" s="222"/>
      <c r="E237" s="222"/>
      <c r="F237" s="222"/>
      <c r="G237" s="222"/>
      <c r="H237" s="222"/>
    </row>
    <row r="238" spans="1:8">
      <c r="A238" s="222"/>
      <c r="B238" s="222"/>
      <c r="C238" s="222"/>
      <c r="D238" s="222"/>
      <c r="E238" s="222"/>
      <c r="F238" s="222"/>
      <c r="G238" s="222"/>
      <c r="H238" s="222"/>
    </row>
    <row r="239" spans="1:8">
      <c r="A239" s="222"/>
      <c r="B239" s="222"/>
      <c r="C239" s="222"/>
      <c r="D239" s="222"/>
      <c r="E239" s="222"/>
      <c r="F239" s="222"/>
      <c r="G239" s="222"/>
      <c r="H239" s="222"/>
    </row>
    <row r="240" spans="1:8">
      <c r="A240" s="222"/>
      <c r="B240" s="222"/>
      <c r="C240" s="222"/>
      <c r="D240" s="222"/>
      <c r="E240" s="222"/>
      <c r="F240" s="222"/>
      <c r="G240" s="222"/>
      <c r="H240" s="222"/>
    </row>
    <row r="241" spans="1:8">
      <c r="A241" s="222"/>
      <c r="B241" s="222"/>
      <c r="C241" s="222"/>
      <c r="D241" s="222"/>
      <c r="E241" s="222"/>
      <c r="F241" s="222"/>
      <c r="G241" s="222"/>
      <c r="H241" s="222"/>
    </row>
    <row r="242" spans="1:8">
      <c r="A242" s="222"/>
      <c r="B242" s="222"/>
      <c r="C242" s="222"/>
      <c r="D242" s="222"/>
      <c r="E242" s="222"/>
      <c r="F242" s="222"/>
      <c r="G242" s="222"/>
      <c r="H242" s="222"/>
    </row>
    <row r="243" spans="1:8">
      <c r="A243" s="222"/>
      <c r="B243" s="222"/>
      <c r="C243" s="222"/>
      <c r="D243" s="222"/>
      <c r="E243" s="222"/>
      <c r="F243" s="222"/>
      <c r="G243" s="222"/>
      <c r="H243" s="222"/>
    </row>
    <row r="244" spans="1:8">
      <c r="A244" s="222"/>
      <c r="B244" s="222"/>
      <c r="C244" s="222"/>
      <c r="D244" s="222"/>
      <c r="E244" s="222"/>
      <c r="F244" s="222"/>
      <c r="G244" s="222"/>
      <c r="H244" s="222"/>
    </row>
    <row r="245" spans="1:8">
      <c r="A245" s="222"/>
      <c r="B245" s="222"/>
      <c r="C245" s="222"/>
      <c r="D245" s="222"/>
      <c r="E245" s="222"/>
      <c r="F245" s="222"/>
      <c r="G245" s="222"/>
      <c r="H245" s="222"/>
    </row>
    <row r="246" spans="1:8">
      <c r="A246" s="222"/>
      <c r="B246" s="222"/>
      <c r="C246" s="222"/>
      <c r="D246" s="222"/>
      <c r="E246" s="222"/>
      <c r="F246" s="222"/>
      <c r="G246" s="222"/>
      <c r="H246" s="222"/>
    </row>
    <row r="247" spans="1:8">
      <c r="A247" s="222"/>
      <c r="B247" s="222"/>
      <c r="C247" s="222"/>
      <c r="D247" s="222"/>
      <c r="E247" s="222"/>
      <c r="F247" s="222"/>
      <c r="G247" s="222"/>
      <c r="H247" s="222"/>
    </row>
    <row r="248" spans="1:8">
      <c r="A248" s="222"/>
      <c r="B248" s="222"/>
      <c r="C248" s="222"/>
      <c r="D248" s="222"/>
      <c r="E248" s="222"/>
      <c r="F248" s="222"/>
      <c r="G248" s="222"/>
      <c r="H248" s="222"/>
    </row>
    <row r="249" spans="1:8">
      <c r="A249" s="222"/>
      <c r="B249" s="222"/>
      <c r="C249" s="222"/>
      <c r="D249" s="222"/>
      <c r="E249" s="222"/>
      <c r="F249" s="222"/>
      <c r="G249" s="222"/>
      <c r="H249" s="222"/>
    </row>
    <row r="250" spans="1:8">
      <c r="A250" s="222"/>
      <c r="B250" s="222"/>
      <c r="C250" s="222"/>
      <c r="D250" s="222"/>
      <c r="E250" s="222"/>
      <c r="F250" s="222"/>
      <c r="G250" s="222"/>
      <c r="H250" s="222"/>
    </row>
    <row r="251" spans="1:8">
      <c r="A251" s="222"/>
      <c r="B251" s="222"/>
      <c r="C251" s="222"/>
      <c r="D251" s="222"/>
      <c r="E251" s="222"/>
      <c r="F251" s="222"/>
      <c r="G251" s="222"/>
      <c r="H251" s="222"/>
    </row>
    <row r="252" spans="1:8">
      <c r="A252" s="222"/>
      <c r="B252" s="222"/>
      <c r="C252" s="222"/>
      <c r="D252" s="222"/>
      <c r="E252" s="222"/>
      <c r="F252" s="222"/>
      <c r="G252" s="222"/>
      <c r="H252" s="222"/>
    </row>
    <row r="253" spans="1:8">
      <c r="A253" s="222"/>
      <c r="B253" s="222"/>
      <c r="C253" s="222"/>
      <c r="D253" s="222"/>
      <c r="E253" s="222"/>
      <c r="F253" s="222"/>
      <c r="G253" s="222"/>
      <c r="H253" s="222"/>
    </row>
    <row r="254" spans="1:8">
      <c r="A254" s="222"/>
      <c r="B254" s="222"/>
      <c r="C254" s="222"/>
      <c r="D254" s="222"/>
      <c r="E254" s="222"/>
      <c r="F254" s="222"/>
      <c r="G254" s="222"/>
      <c r="H254" s="222"/>
    </row>
    <row r="255" spans="1:8">
      <c r="A255" s="222"/>
      <c r="B255" s="222"/>
      <c r="C255" s="222"/>
      <c r="D255" s="222"/>
      <c r="E255" s="222"/>
      <c r="F255" s="222"/>
      <c r="G255" s="222"/>
      <c r="H255" s="222"/>
    </row>
    <row r="256" spans="1:8">
      <c r="A256" s="222"/>
      <c r="B256" s="222"/>
      <c r="C256" s="222"/>
      <c r="D256" s="222"/>
      <c r="E256" s="222"/>
      <c r="F256" s="222"/>
      <c r="G256" s="222"/>
      <c r="H256" s="222"/>
    </row>
    <row r="257" spans="1:8">
      <c r="A257" s="222"/>
      <c r="B257" s="222"/>
      <c r="C257" s="222"/>
      <c r="D257" s="222"/>
      <c r="E257" s="222"/>
      <c r="F257" s="222"/>
      <c r="G257" s="222"/>
      <c r="H257" s="222"/>
    </row>
    <row r="258" spans="1:8">
      <c r="A258" s="222"/>
      <c r="B258" s="222"/>
      <c r="C258" s="222"/>
      <c r="D258" s="222"/>
      <c r="E258" s="222"/>
      <c r="F258" s="222"/>
      <c r="G258" s="222"/>
      <c r="H258" s="222"/>
    </row>
    <row r="259" spans="1:8">
      <c r="A259" s="222"/>
      <c r="B259" s="222"/>
      <c r="C259" s="222"/>
      <c r="D259" s="222"/>
      <c r="E259" s="222"/>
      <c r="F259" s="222"/>
      <c r="G259" s="222"/>
      <c r="H259" s="222"/>
    </row>
    <row r="260" spans="1:8">
      <c r="A260" s="222"/>
      <c r="B260" s="222"/>
      <c r="C260" s="222"/>
      <c r="D260" s="222"/>
      <c r="E260" s="222"/>
      <c r="F260" s="222"/>
      <c r="G260" s="222"/>
      <c r="H260" s="222"/>
    </row>
    <row r="261" spans="1:8">
      <c r="A261" s="222"/>
      <c r="B261" s="222"/>
      <c r="C261" s="222"/>
      <c r="D261" s="222"/>
      <c r="E261" s="222"/>
      <c r="F261" s="222"/>
      <c r="G261" s="222"/>
      <c r="H261" s="222"/>
    </row>
    <row r="262" spans="1:8">
      <c r="A262" s="222"/>
      <c r="B262" s="222"/>
      <c r="C262" s="222"/>
      <c r="D262" s="222"/>
      <c r="E262" s="222"/>
      <c r="F262" s="222"/>
      <c r="G262" s="222"/>
      <c r="H262" s="222"/>
    </row>
    <row r="263" spans="1:8">
      <c r="A263" s="222"/>
      <c r="B263" s="222"/>
      <c r="C263" s="222"/>
      <c r="D263" s="222"/>
      <c r="E263" s="222"/>
      <c r="F263" s="222"/>
      <c r="G263" s="222"/>
      <c r="H263" s="222"/>
    </row>
    <row r="264" spans="1:8">
      <c r="A264" s="222"/>
      <c r="B264" s="222"/>
      <c r="C264" s="222"/>
      <c r="D264" s="222"/>
      <c r="E264" s="222"/>
      <c r="F264" s="222"/>
      <c r="G264" s="222"/>
      <c r="H264" s="222"/>
    </row>
    <row r="265" spans="1:8">
      <c r="A265" s="222"/>
      <c r="B265" s="222"/>
      <c r="C265" s="222"/>
      <c r="D265" s="222"/>
      <c r="E265" s="222"/>
      <c r="F265" s="222"/>
      <c r="G265" s="222"/>
      <c r="H265" s="222"/>
    </row>
    <row r="266" spans="1:8">
      <c r="A266" s="222"/>
      <c r="B266" s="222"/>
      <c r="C266" s="222"/>
      <c r="D266" s="222"/>
      <c r="E266" s="222"/>
      <c r="F266" s="222"/>
      <c r="G266" s="222"/>
      <c r="H266" s="222"/>
    </row>
    <row r="267" spans="1:8">
      <c r="A267" s="222"/>
      <c r="B267" s="222"/>
      <c r="C267" s="222"/>
      <c r="D267" s="222"/>
      <c r="E267" s="222"/>
      <c r="F267" s="222"/>
      <c r="G267" s="222"/>
      <c r="H267" s="222"/>
    </row>
    <row r="268" spans="1:8">
      <c r="A268" s="222"/>
      <c r="B268" s="222"/>
      <c r="C268" s="222"/>
      <c r="D268" s="222"/>
      <c r="E268" s="222"/>
      <c r="F268" s="222"/>
      <c r="G268" s="222"/>
      <c r="H268" s="222"/>
    </row>
  </sheetData>
  <mergeCells count="9">
    <mergeCell ref="A78:B78"/>
    <mergeCell ref="A2:H2"/>
    <mergeCell ref="A3:H3"/>
    <mergeCell ref="A69:H69"/>
    <mergeCell ref="A70:H70"/>
    <mergeCell ref="A74:B74"/>
    <mergeCell ref="D74:E74"/>
    <mergeCell ref="A76:B76"/>
    <mergeCell ref="D76:E76"/>
  </mergeCells>
  <conditionalFormatting sqref="D7:H68">
    <cfRule type="cellIs" dxfId="8" priority="19" stopIfTrue="1" operator="equal">
      <formula>""""""</formula>
    </cfRule>
    <cfRule type="cellIs" dxfId="7" priority="20" stopIfTrue="1" operator="between">
      <formula>""""""</formula>
      <formula>""""""</formula>
    </cfRule>
    <cfRule type="cellIs" dxfId="6" priority="21" stopIfTrue="1" operator="equal">
      <formula>""""""</formula>
    </cfRule>
  </conditionalFormatting>
  <dataValidations count="2">
    <dataValidation type="list" allowBlank="1" showInputMessage="1" showErrorMessage="1" sqref="F4">
      <formula1>"Да,Нет"</formula1>
    </dataValidation>
    <dataValidation type="textLength" operator="lessThanOrEqual" allowBlank="1" showInputMessage="1" showErrorMessage="1" errorTitle="Ошибка" error="Допускается ввод не более 900 символов!" sqref="A75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scale="7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F44"/>
  <sheetViews>
    <sheetView workbookViewId="0">
      <selection activeCell="H14" sqref="H14"/>
    </sheetView>
  </sheetViews>
  <sheetFormatPr defaultRowHeight="15"/>
  <cols>
    <col min="3" max="4" width="29.28515625" customWidth="1"/>
    <col min="5" max="5" width="21.140625" customWidth="1"/>
  </cols>
  <sheetData>
    <row r="1" spans="2:5">
      <c r="B1" s="14"/>
      <c r="C1" s="37"/>
      <c r="D1" s="37"/>
      <c r="E1" s="36" t="s">
        <v>335</v>
      </c>
    </row>
    <row r="2" spans="2:5" ht="36.75" customHeight="1">
      <c r="B2" s="336" t="s">
        <v>407</v>
      </c>
      <c r="C2" s="336"/>
      <c r="D2" s="336"/>
      <c r="E2" s="336"/>
    </row>
    <row r="3" spans="2:5">
      <c r="B3" s="35" t="s">
        <v>65</v>
      </c>
      <c r="C3" s="298" t="s">
        <v>336</v>
      </c>
      <c r="D3" s="298"/>
      <c r="E3" s="47" t="s">
        <v>337</v>
      </c>
    </row>
    <row r="4" spans="2:5">
      <c r="B4" s="33">
        <v>1</v>
      </c>
      <c r="C4" s="299">
        <v>2</v>
      </c>
      <c r="D4" s="299"/>
      <c r="E4" s="33">
        <v>3</v>
      </c>
    </row>
    <row r="5" spans="2:5" ht="82.5" customHeight="1">
      <c r="B5" s="240">
        <v>1</v>
      </c>
      <c r="C5" s="337" t="s">
        <v>338</v>
      </c>
      <c r="D5" s="337"/>
      <c r="E5" s="241">
        <v>22</v>
      </c>
    </row>
    <row r="6" spans="2:5" ht="99" customHeight="1">
      <c r="B6" s="240">
        <v>2</v>
      </c>
      <c r="C6" s="337" t="s">
        <v>339</v>
      </c>
      <c r="D6" s="337"/>
      <c r="E6" s="241">
        <v>0</v>
      </c>
    </row>
    <row r="7" spans="2:5">
      <c r="B7" s="335" t="s">
        <v>340</v>
      </c>
      <c r="C7" s="335"/>
      <c r="D7" s="335"/>
      <c r="E7" s="242">
        <v>9</v>
      </c>
    </row>
    <row r="8" spans="2:5">
      <c r="B8" s="335" t="s">
        <v>341</v>
      </c>
      <c r="C8" s="335"/>
      <c r="D8" s="335"/>
      <c r="E8" s="242">
        <v>1</v>
      </c>
    </row>
    <row r="9" spans="2:5">
      <c r="B9" s="243"/>
      <c r="C9" s="244"/>
      <c r="D9" s="244"/>
      <c r="E9" s="245"/>
    </row>
    <row r="10" spans="2:5">
      <c r="B10" s="243"/>
      <c r="C10" s="244"/>
      <c r="D10" s="244"/>
      <c r="E10" s="245"/>
    </row>
    <row r="11" spans="2:5">
      <c r="B11" s="14"/>
      <c r="C11" s="37"/>
      <c r="D11" s="37"/>
      <c r="E11" s="36" t="s">
        <v>342</v>
      </c>
    </row>
    <row r="12" spans="2:5" ht="39" customHeight="1">
      <c r="B12" s="336" t="s">
        <v>393</v>
      </c>
      <c r="C12" s="336"/>
      <c r="D12" s="336"/>
      <c r="E12" s="336"/>
    </row>
    <row r="13" spans="2:5">
      <c r="B13" s="35" t="s">
        <v>65</v>
      </c>
      <c r="C13" s="298" t="s">
        <v>336</v>
      </c>
      <c r="D13" s="298"/>
      <c r="E13" s="47" t="s">
        <v>337</v>
      </c>
    </row>
    <row r="14" spans="2:5">
      <c r="B14" s="33">
        <v>1</v>
      </c>
      <c r="C14" s="299">
        <v>2</v>
      </c>
      <c r="D14" s="299"/>
      <c r="E14" s="33">
        <v>3</v>
      </c>
    </row>
    <row r="15" spans="2:5" ht="50.25" customHeight="1">
      <c r="B15" s="240">
        <v>1</v>
      </c>
      <c r="C15" s="337" t="s">
        <v>343</v>
      </c>
      <c r="D15" s="337"/>
      <c r="E15" s="241">
        <v>22</v>
      </c>
    </row>
    <row r="16" spans="2:5" ht="74.25" customHeight="1">
      <c r="B16" s="240">
        <v>2</v>
      </c>
      <c r="C16" s="337" t="s">
        <v>344</v>
      </c>
      <c r="D16" s="337"/>
      <c r="E16" s="241">
        <v>0</v>
      </c>
    </row>
    <row r="17" spans="2:5">
      <c r="B17" s="335" t="s">
        <v>345</v>
      </c>
      <c r="C17" s="335"/>
      <c r="D17" s="335"/>
      <c r="E17" s="246">
        <v>9</v>
      </c>
    </row>
    <row r="18" spans="2:5">
      <c r="B18" s="335" t="s">
        <v>346</v>
      </c>
      <c r="C18" s="335"/>
      <c r="D18" s="335"/>
      <c r="E18" s="242">
        <v>1</v>
      </c>
    </row>
    <row r="19" spans="2:5">
      <c r="B19" s="243"/>
      <c r="C19" s="244"/>
      <c r="D19" s="244"/>
      <c r="E19" s="245"/>
    </row>
    <row r="20" spans="2:5">
      <c r="B20" s="243"/>
      <c r="C20" s="244"/>
      <c r="D20" s="244"/>
      <c r="E20" s="245"/>
    </row>
    <row r="21" spans="2:5">
      <c r="B21" s="14"/>
      <c r="C21" s="37"/>
      <c r="D21" s="37"/>
      <c r="E21" s="36" t="s">
        <v>347</v>
      </c>
    </row>
    <row r="22" spans="2:5" ht="46.5" customHeight="1">
      <c r="B22" s="336" t="s">
        <v>405</v>
      </c>
      <c r="C22" s="336"/>
      <c r="D22" s="336"/>
      <c r="E22" s="336"/>
    </row>
    <row r="23" spans="2:5">
      <c r="B23" s="35" t="s">
        <v>65</v>
      </c>
      <c r="C23" s="298" t="s">
        <v>336</v>
      </c>
      <c r="D23" s="298"/>
      <c r="E23" s="47" t="s">
        <v>337</v>
      </c>
    </row>
    <row r="24" spans="2:5">
      <c r="B24" s="33">
        <v>1</v>
      </c>
      <c r="C24" s="299">
        <v>2</v>
      </c>
      <c r="D24" s="299"/>
      <c r="E24" s="33">
        <v>3</v>
      </c>
    </row>
    <row r="25" spans="2:5" ht="80.25" customHeight="1">
      <c r="B25" s="240">
        <v>1</v>
      </c>
      <c r="C25" s="337" t="s">
        <v>348</v>
      </c>
      <c r="D25" s="337"/>
      <c r="E25" s="241">
        <v>0</v>
      </c>
    </row>
    <row r="26" spans="2:5" ht="80.25" customHeight="1">
      <c r="B26" s="240">
        <v>2</v>
      </c>
      <c r="C26" s="337" t="s">
        <v>349</v>
      </c>
      <c r="D26" s="337"/>
      <c r="E26" s="241">
        <v>2.2000000000000002</v>
      </c>
    </row>
    <row r="27" spans="2:5">
      <c r="B27" s="335" t="s">
        <v>350</v>
      </c>
      <c r="C27" s="335"/>
      <c r="D27" s="335"/>
      <c r="E27" s="246">
        <v>1</v>
      </c>
    </row>
    <row r="28" spans="2:5">
      <c r="B28" s="335" t="s">
        <v>351</v>
      </c>
      <c r="C28" s="335"/>
      <c r="D28" s="335"/>
      <c r="E28" s="242">
        <v>0.2</v>
      </c>
    </row>
    <row r="29" spans="2:5">
      <c r="B29" s="243"/>
      <c r="C29" s="244"/>
      <c r="D29" s="244"/>
      <c r="E29" s="245"/>
    </row>
    <row r="30" spans="2:5">
      <c r="B30" s="243"/>
      <c r="C30" s="244"/>
      <c r="D30" s="244"/>
      <c r="E30" s="245"/>
    </row>
    <row r="31" spans="2:5">
      <c r="B31" s="338" t="s">
        <v>352</v>
      </c>
      <c r="C31" s="338"/>
      <c r="D31" s="338"/>
      <c r="E31" s="338"/>
    </row>
    <row r="32" spans="2:5">
      <c r="B32" s="335" t="s">
        <v>353</v>
      </c>
      <c r="C32" s="335"/>
      <c r="D32" s="335"/>
      <c r="E32" s="247">
        <v>0.84000000000000008</v>
      </c>
    </row>
    <row r="33" spans="2:6">
      <c r="B33" s="243"/>
      <c r="C33" s="244"/>
      <c r="D33" s="244"/>
      <c r="E33" s="245"/>
    </row>
    <row r="34" spans="2:6">
      <c r="B34" s="243"/>
      <c r="C34" s="248"/>
      <c r="D34" s="248"/>
      <c r="E34" s="245"/>
    </row>
    <row r="35" spans="2:6">
      <c r="B35" s="17"/>
      <c r="C35" s="17" t="s">
        <v>56</v>
      </c>
      <c r="D35" s="17"/>
      <c r="E35" s="15"/>
    </row>
    <row r="36" spans="2:6">
      <c r="B36" s="17"/>
      <c r="C36" s="25"/>
      <c r="D36" s="25"/>
      <c r="E36" s="15"/>
    </row>
    <row r="37" spans="2:6">
      <c r="B37" s="24" t="s">
        <v>386</v>
      </c>
      <c r="C37" s="23"/>
      <c r="D37" s="19"/>
      <c r="E37" s="15"/>
      <c r="F37" s="22" t="s">
        <v>43</v>
      </c>
    </row>
    <row r="38" spans="2:6" ht="15" customHeight="1">
      <c r="B38" s="294" t="s">
        <v>55</v>
      </c>
      <c r="C38" s="294"/>
      <c r="D38" s="266"/>
      <c r="E38" s="294" t="s">
        <v>42</v>
      </c>
      <c r="F38" s="294"/>
    </row>
    <row r="39" spans="2:6">
      <c r="B39" s="267" t="s">
        <v>397</v>
      </c>
      <c r="C39" s="23"/>
      <c r="D39" s="19"/>
      <c r="E39" s="15"/>
      <c r="F39" s="22" t="s">
        <v>395</v>
      </c>
    </row>
    <row r="40" spans="2:6" ht="15" customHeight="1">
      <c r="B40" s="294" t="s">
        <v>54</v>
      </c>
      <c r="C40" s="294"/>
      <c r="D40" s="266"/>
      <c r="E40" s="294" t="s">
        <v>42</v>
      </c>
      <c r="F40" s="294"/>
    </row>
    <row r="41" spans="2:6">
      <c r="B41" s="20" t="s">
        <v>388</v>
      </c>
      <c r="C41" s="19"/>
      <c r="D41" s="19"/>
      <c r="E41" s="18"/>
      <c r="F41" s="18"/>
    </row>
    <row r="42" spans="2:6" ht="15" customHeight="1">
      <c r="B42" s="294" t="s">
        <v>53</v>
      </c>
      <c r="C42" s="294"/>
      <c r="D42" s="125"/>
      <c r="E42" s="15"/>
      <c r="F42" s="15"/>
    </row>
    <row r="43" spans="2:6">
      <c r="B43" s="243"/>
      <c r="C43" s="248"/>
      <c r="D43" s="248"/>
      <c r="E43" s="245"/>
    </row>
    <row r="44" spans="2:6">
      <c r="B44" s="243"/>
      <c r="C44" s="248"/>
      <c r="D44" s="248"/>
      <c r="E44" s="245"/>
    </row>
  </sheetData>
  <mergeCells count="28">
    <mergeCell ref="B40:C40"/>
    <mergeCell ref="B42:C42"/>
    <mergeCell ref="C26:D26"/>
    <mergeCell ref="B27:D27"/>
    <mergeCell ref="B28:D28"/>
    <mergeCell ref="B31:E31"/>
    <mergeCell ref="B32:D32"/>
    <mergeCell ref="B38:C38"/>
    <mergeCell ref="E38:F38"/>
    <mergeCell ref="E40:F40"/>
    <mergeCell ref="C25:D25"/>
    <mergeCell ref="B8:D8"/>
    <mergeCell ref="B12:E12"/>
    <mergeCell ref="C13:D13"/>
    <mergeCell ref="C14:D14"/>
    <mergeCell ref="C15:D15"/>
    <mergeCell ref="C16:D16"/>
    <mergeCell ref="B17:D17"/>
    <mergeCell ref="B18:D18"/>
    <mergeCell ref="B22:E22"/>
    <mergeCell ref="C23:D23"/>
    <mergeCell ref="C24:D24"/>
    <mergeCell ref="B7:D7"/>
    <mergeCell ref="B2:E2"/>
    <mergeCell ref="C3:D3"/>
    <mergeCell ref="C4:D4"/>
    <mergeCell ref="C5:D5"/>
    <mergeCell ref="C6:D6"/>
  </mergeCells>
  <conditionalFormatting sqref="E43:E44 E15:E20 E32:E36 E25:E30 E5:E10">
    <cfRule type="cellIs" dxfId="5" priority="1" stopIfTrue="1" operator="equal">
      <formula>""""""</formula>
    </cfRule>
    <cfRule type="cellIs" dxfId="4" priority="2" stopIfTrue="1" operator="between">
      <formula>""""""</formula>
      <formula>""""""</formula>
    </cfRule>
    <cfRule type="cellIs" dxfId="3" priority="3" stopIfTrue="1" operator="equal">
      <formula>""""""</formula>
    </cfRule>
  </conditionalFormatting>
  <dataValidations count="2">
    <dataValidation type="decimal" allowBlank="1" showErrorMessage="1" errorTitle="Ошибка" error="Допускается ввод только неотрицательных чисел!" sqref="E25:E26 E15:E16 E5:E6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B39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scale="85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G16"/>
  <sheetViews>
    <sheetView workbookViewId="0">
      <selection activeCell="F5" sqref="F5"/>
    </sheetView>
  </sheetViews>
  <sheetFormatPr defaultRowHeight="15"/>
  <cols>
    <col min="3" max="6" width="30.42578125" customWidth="1"/>
  </cols>
  <sheetData>
    <row r="2" spans="2:7">
      <c r="B2" s="124"/>
      <c r="C2" s="124"/>
      <c r="D2" s="124"/>
      <c r="E2" s="124"/>
      <c r="F2" s="124"/>
    </row>
    <row r="3" spans="2:7">
      <c r="B3" s="14"/>
      <c r="C3" s="14"/>
      <c r="D3" s="37"/>
      <c r="E3" s="37"/>
      <c r="F3" s="36"/>
    </row>
    <row r="4" spans="2:7">
      <c r="B4" s="27"/>
      <c r="C4" s="338" t="s">
        <v>354</v>
      </c>
      <c r="D4" s="338"/>
      <c r="E4" s="338"/>
      <c r="F4" s="338"/>
    </row>
    <row r="5" spans="2:7">
      <c r="B5" s="27"/>
      <c r="C5" s="335" t="s">
        <v>355</v>
      </c>
      <c r="D5" s="335"/>
      <c r="E5" s="335"/>
      <c r="F5" s="249">
        <v>0.89749999999999996</v>
      </c>
    </row>
    <row r="6" spans="2:7">
      <c r="B6" s="27"/>
      <c r="C6" s="243"/>
      <c r="D6" s="244"/>
      <c r="E6" s="244"/>
      <c r="F6" s="245"/>
    </row>
    <row r="7" spans="2:7">
      <c r="B7" s="27"/>
      <c r="C7" s="243"/>
      <c r="D7" s="248"/>
      <c r="E7" s="248"/>
      <c r="F7" s="245"/>
    </row>
    <row r="8" spans="2:7">
      <c r="B8" s="27"/>
      <c r="C8" s="17"/>
      <c r="D8" s="17" t="s">
        <v>56</v>
      </c>
      <c r="E8" s="17"/>
      <c r="F8" s="15"/>
    </row>
    <row r="9" spans="2:7">
      <c r="B9" s="27"/>
      <c r="C9" s="17"/>
      <c r="D9" s="25"/>
      <c r="E9" s="25"/>
      <c r="F9" s="15"/>
    </row>
    <row r="10" spans="2:7">
      <c r="B10" s="27"/>
      <c r="C10" s="24" t="s">
        <v>386</v>
      </c>
      <c r="D10" s="23"/>
      <c r="E10" s="19"/>
      <c r="F10" s="15"/>
      <c r="G10" s="22" t="s">
        <v>43</v>
      </c>
    </row>
    <row r="11" spans="2:7" ht="15" customHeight="1">
      <c r="B11" s="27"/>
      <c r="C11" s="294" t="s">
        <v>55</v>
      </c>
      <c r="D11" s="294"/>
      <c r="E11" s="266"/>
      <c r="F11" s="294" t="s">
        <v>42</v>
      </c>
      <c r="G11" s="294"/>
    </row>
    <row r="12" spans="2:7">
      <c r="B12" s="27"/>
      <c r="C12" s="267" t="s">
        <v>397</v>
      </c>
      <c r="D12" s="23"/>
      <c r="E12" s="19"/>
      <c r="F12" s="15"/>
      <c r="G12" s="22" t="s">
        <v>395</v>
      </c>
    </row>
    <row r="13" spans="2:7">
      <c r="B13" s="27"/>
      <c r="C13" s="294" t="s">
        <v>54</v>
      </c>
      <c r="D13" s="294"/>
      <c r="E13" s="266"/>
      <c r="F13" s="294" t="s">
        <v>42</v>
      </c>
      <c r="G13" s="294"/>
    </row>
    <row r="14" spans="2:7">
      <c r="B14" s="27"/>
      <c r="C14" s="20" t="s">
        <v>388</v>
      </c>
      <c r="D14" s="19"/>
      <c r="E14" s="19"/>
      <c r="F14" s="18"/>
      <c r="G14" s="18"/>
    </row>
    <row r="15" spans="2:7" ht="15" customHeight="1">
      <c r="B15" s="27"/>
      <c r="C15" s="294" t="s">
        <v>53</v>
      </c>
      <c r="D15" s="294"/>
      <c r="E15" s="125"/>
      <c r="F15" s="15"/>
      <c r="G15" s="15"/>
    </row>
    <row r="16" spans="2:7">
      <c r="B16" s="27"/>
      <c r="C16" s="243"/>
      <c r="D16" s="248"/>
      <c r="E16" s="248"/>
      <c r="F16" s="245"/>
    </row>
  </sheetData>
  <mergeCells count="7">
    <mergeCell ref="C15:D15"/>
    <mergeCell ref="C4:F4"/>
    <mergeCell ref="C5:E5"/>
    <mergeCell ref="C11:D11"/>
    <mergeCell ref="C13:D13"/>
    <mergeCell ref="F11:G11"/>
    <mergeCell ref="F13:G13"/>
  </mergeCells>
  <conditionalFormatting sqref="F16 F5:F9">
    <cfRule type="cellIs" dxfId="2" priority="1" stopIfTrue="1" operator="equal">
      <formula>""""""</formula>
    </cfRule>
    <cfRule type="cellIs" dxfId="1" priority="2" stopIfTrue="1" operator="between">
      <formula>""""""</formula>
      <formula>""""""</formula>
    </cfRule>
    <cfRule type="cellIs" dxfId="0" priority="3" stopIfTrue="1" operator="equal">
      <formula>""""""</formula>
    </cfRule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C12">
      <formula1>900</formula1>
    </dataValidation>
  </dataValidations>
  <pageMargins left="0.19685039370078741" right="0.19685039370078741" top="0.74803149606299213" bottom="0.74803149606299213" header="0.31496062992125984" footer="0.31496062992125984"/>
  <pageSetup paperSize="9" scale="90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E30"/>
  <sheetViews>
    <sheetView topLeftCell="A13" workbookViewId="0">
      <selection activeCell="C16" sqref="C16"/>
    </sheetView>
  </sheetViews>
  <sheetFormatPr defaultRowHeight="15"/>
  <cols>
    <col min="1" max="1" width="10.28515625" customWidth="1"/>
    <col min="2" max="2" width="42.140625" customWidth="1"/>
    <col min="3" max="4" width="34.85546875" customWidth="1"/>
  </cols>
  <sheetData>
    <row r="2" spans="1:4">
      <c r="A2" s="28"/>
      <c r="B2" s="48"/>
      <c r="C2" s="28"/>
      <c r="D2" s="36" t="s">
        <v>356</v>
      </c>
    </row>
    <row r="3" spans="1:4">
      <c r="A3" s="295" t="s">
        <v>357</v>
      </c>
      <c r="B3" s="295"/>
      <c r="C3" s="295"/>
      <c r="D3" s="295"/>
    </row>
    <row r="4" spans="1:4">
      <c r="A4" s="297" t="str">
        <f>IF(org&lt;&gt;"",org, "Организация не определена")</f>
        <v>ООО «ГИП-Энерго»</v>
      </c>
      <c r="B4" s="297"/>
      <c r="C4" s="297"/>
      <c r="D4" s="297"/>
    </row>
    <row r="5" spans="1:4" ht="40.5" customHeight="1">
      <c r="A5" s="35" t="s">
        <v>65</v>
      </c>
      <c r="B5" s="35" t="s">
        <v>64</v>
      </c>
      <c r="C5" s="35" t="s">
        <v>358</v>
      </c>
      <c r="D5" s="34" t="s">
        <v>63</v>
      </c>
    </row>
    <row r="6" spans="1:4">
      <c r="A6" s="33">
        <v>1</v>
      </c>
      <c r="B6" s="33">
        <v>2</v>
      </c>
      <c r="C6" s="33">
        <v>3</v>
      </c>
      <c r="D6" s="33">
        <v>4</v>
      </c>
    </row>
    <row r="7" spans="1:4">
      <c r="A7" s="33"/>
      <c r="B7" s="33"/>
      <c r="C7" s="250" t="s">
        <v>359</v>
      </c>
      <c r="D7" s="251">
        <v>0.35</v>
      </c>
    </row>
    <row r="8" spans="1:4" ht="36.75" customHeight="1">
      <c r="A8" s="252">
        <v>1</v>
      </c>
      <c r="B8" s="253" t="s">
        <v>94</v>
      </c>
      <c r="C8" s="252" t="s">
        <v>360</v>
      </c>
      <c r="D8" s="165">
        <f>'ф 1.1 показатели надежности'!E39</f>
        <v>0.22197802197802197</v>
      </c>
    </row>
    <row r="9" spans="1:4" ht="36.75" customHeight="1">
      <c r="A9" s="252">
        <v>2</v>
      </c>
      <c r="B9" s="253" t="s">
        <v>361</v>
      </c>
      <c r="C9" s="252" t="s">
        <v>362</v>
      </c>
      <c r="D9" s="165">
        <v>0.84000000000000008</v>
      </c>
    </row>
    <row r="10" spans="1:4" ht="36.75" customHeight="1">
      <c r="A10" s="252">
        <v>3</v>
      </c>
      <c r="B10" s="253" t="s">
        <v>363</v>
      </c>
      <c r="C10" s="252" t="s">
        <v>364</v>
      </c>
      <c r="D10" s="165">
        <v>0.89749999999999996</v>
      </c>
    </row>
    <row r="11" spans="1:4" ht="17.25" customHeight="1">
      <c r="A11" s="252">
        <v>4</v>
      </c>
      <c r="B11" s="253" t="s">
        <v>365</v>
      </c>
      <c r="C11" s="252" t="s">
        <v>366</v>
      </c>
      <c r="D11" s="165">
        <v>0.22</v>
      </c>
    </row>
    <row r="12" spans="1:4" ht="17.25" customHeight="1">
      <c r="A12" s="252">
        <v>5</v>
      </c>
      <c r="B12" s="253" t="s">
        <v>367</v>
      </c>
      <c r="C12" s="252" t="s">
        <v>366</v>
      </c>
      <c r="D12" s="165">
        <v>1</v>
      </c>
    </row>
    <row r="13" spans="1:4" ht="17.25" customHeight="1">
      <c r="A13" s="252">
        <v>6</v>
      </c>
      <c r="B13" s="253" t="s">
        <v>368</v>
      </c>
      <c r="C13" s="252" t="s">
        <v>366</v>
      </c>
      <c r="D13" s="165">
        <v>0.82</v>
      </c>
    </row>
    <row r="14" spans="1:4" ht="36.75" customHeight="1">
      <c r="A14" s="252">
        <v>7</v>
      </c>
      <c r="B14" s="253" t="s">
        <v>369</v>
      </c>
      <c r="C14" s="252" t="s">
        <v>370</v>
      </c>
      <c r="D14" s="165">
        <v>1</v>
      </c>
    </row>
    <row r="15" spans="1:4" ht="36.75" customHeight="1">
      <c r="A15" s="252">
        <v>8</v>
      </c>
      <c r="B15" s="253" t="s">
        <v>371</v>
      </c>
      <c r="C15" s="252" t="s">
        <v>370</v>
      </c>
      <c r="D15" s="154"/>
    </row>
    <row r="16" spans="1:4" ht="36.75" customHeight="1">
      <c r="A16" s="252" t="s">
        <v>75</v>
      </c>
      <c r="B16" s="253" t="s">
        <v>372</v>
      </c>
      <c r="C16" s="252" t="s">
        <v>370</v>
      </c>
      <c r="D16" s="165">
        <v>0</v>
      </c>
    </row>
    <row r="17" spans="1:5" ht="36.75" customHeight="1">
      <c r="A17" s="254" t="s">
        <v>74</v>
      </c>
      <c r="B17" s="255" t="s">
        <v>373</v>
      </c>
      <c r="C17" s="256" t="s">
        <v>370</v>
      </c>
      <c r="D17" s="257">
        <v>1</v>
      </c>
    </row>
    <row r="18" spans="1:5" ht="36.75" customHeight="1" thickBot="1">
      <c r="A18" s="258" t="s">
        <v>73</v>
      </c>
      <c r="B18" s="259" t="s">
        <v>374</v>
      </c>
      <c r="C18" s="260" t="s">
        <v>370</v>
      </c>
      <c r="D18" s="261">
        <v>0</v>
      </c>
    </row>
    <row r="19" spans="1:5" ht="4.5" customHeight="1">
      <c r="A19" s="14"/>
      <c r="B19" s="14"/>
      <c r="C19" s="14"/>
      <c r="D19" s="14"/>
    </row>
    <row r="20" spans="1:5" ht="4.5" customHeight="1">
      <c r="A20" s="14"/>
      <c r="B20" s="14"/>
      <c r="C20" s="14"/>
      <c r="D20" s="14"/>
    </row>
    <row r="21" spans="1:5">
      <c r="A21" s="17"/>
      <c r="B21" s="17" t="s">
        <v>56</v>
      </c>
      <c r="C21" s="25"/>
      <c r="D21" s="15"/>
    </row>
    <row r="22" spans="1:5">
      <c r="A22" s="17"/>
      <c r="B22" s="25"/>
      <c r="C22" s="25"/>
      <c r="D22" s="15"/>
    </row>
    <row r="23" spans="1:5">
      <c r="A23" s="24" t="s">
        <v>386</v>
      </c>
      <c r="B23" s="23"/>
      <c r="C23" s="19"/>
      <c r="D23" s="15"/>
      <c r="E23" s="22" t="s">
        <v>43</v>
      </c>
    </row>
    <row r="24" spans="1:5" ht="15" customHeight="1">
      <c r="A24" s="294" t="s">
        <v>55</v>
      </c>
      <c r="B24" s="294"/>
      <c r="C24" s="266"/>
      <c r="D24" s="294" t="s">
        <v>42</v>
      </c>
      <c r="E24" s="294"/>
    </row>
    <row r="25" spans="1:5">
      <c r="A25" s="267" t="s">
        <v>397</v>
      </c>
      <c r="B25" s="23"/>
      <c r="C25" s="19"/>
      <c r="D25" s="15"/>
      <c r="E25" s="22" t="s">
        <v>395</v>
      </c>
    </row>
    <row r="26" spans="1:5" ht="15" customHeight="1">
      <c r="A26" s="294" t="s">
        <v>54</v>
      </c>
      <c r="B26" s="294"/>
      <c r="C26" s="266"/>
      <c r="D26" s="294" t="s">
        <v>42</v>
      </c>
      <c r="E26" s="294"/>
    </row>
    <row r="27" spans="1:5">
      <c r="A27" s="20" t="s">
        <v>388</v>
      </c>
      <c r="B27" s="19"/>
      <c r="C27" s="19"/>
      <c r="D27" s="18"/>
      <c r="E27" s="18"/>
    </row>
    <row r="28" spans="1:5" ht="15" customHeight="1">
      <c r="A28" s="294" t="s">
        <v>53</v>
      </c>
      <c r="B28" s="294"/>
      <c r="C28" s="125"/>
      <c r="D28" s="15"/>
      <c r="E28" s="15"/>
    </row>
    <row r="29" spans="1:5">
      <c r="A29" s="14"/>
      <c r="B29" s="14"/>
      <c r="C29" s="14"/>
      <c r="D29" s="14"/>
    </row>
    <row r="30" spans="1:5">
      <c r="A30" s="13"/>
      <c r="B30" s="13"/>
      <c r="C30" s="13"/>
      <c r="D30" s="13"/>
    </row>
  </sheetData>
  <mergeCells count="7">
    <mergeCell ref="A28:B28"/>
    <mergeCell ref="A3:D3"/>
    <mergeCell ref="A4:D4"/>
    <mergeCell ref="A24:B24"/>
    <mergeCell ref="A26:B26"/>
    <mergeCell ref="D24:E24"/>
    <mergeCell ref="D26:E2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A25">
      <formula1>900</formula1>
    </dataValidation>
  </dataValidations>
  <pageMargins left="0.19685039370078741" right="0.19685039370078741" top="0.74803149606299213" bottom="0.74803149606299213" header="0.31496062992125984" footer="0.31496062992125984"/>
  <pageSetup paperSize="9" scale="75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E28"/>
  <sheetViews>
    <sheetView workbookViewId="0">
      <selection activeCell="H14" sqref="H14"/>
    </sheetView>
  </sheetViews>
  <sheetFormatPr defaultRowHeight="15"/>
  <cols>
    <col min="1" max="1" width="5.5703125" customWidth="1"/>
    <col min="2" max="4" width="41.28515625" customWidth="1"/>
  </cols>
  <sheetData>
    <row r="2" spans="1:4">
      <c r="A2" s="28"/>
      <c r="B2" s="48"/>
      <c r="C2" s="28"/>
      <c r="D2" s="36" t="s">
        <v>375</v>
      </c>
    </row>
    <row r="3" spans="1:4">
      <c r="A3" s="295" t="s">
        <v>376</v>
      </c>
      <c r="B3" s="295"/>
      <c r="C3" s="295"/>
      <c r="D3" s="295"/>
    </row>
    <row r="4" spans="1:4">
      <c r="A4" s="306" t="str">
        <f>IF(org&lt;&gt;"",org, "Организация не определена")</f>
        <v>ООО «ГИП-Энерго»</v>
      </c>
      <c r="B4" s="306"/>
      <c r="C4" s="306"/>
      <c r="D4" s="306"/>
    </row>
    <row r="5" spans="1:4" ht="24.75" customHeight="1">
      <c r="A5" s="35" t="s">
        <v>65</v>
      </c>
      <c r="B5" s="35" t="s">
        <v>64</v>
      </c>
      <c r="C5" s="35" t="s">
        <v>358</v>
      </c>
      <c r="D5" s="34" t="s">
        <v>406</v>
      </c>
    </row>
    <row r="6" spans="1:4">
      <c r="A6" s="33">
        <v>1</v>
      </c>
      <c r="B6" s="33">
        <v>2</v>
      </c>
      <c r="C6" s="33">
        <v>3</v>
      </c>
      <c r="D6" s="33">
        <v>4</v>
      </c>
    </row>
    <row r="7" spans="1:4" ht="29.25" customHeight="1">
      <c r="A7" s="30" t="s">
        <v>62</v>
      </c>
      <c r="B7" s="253" t="s">
        <v>377</v>
      </c>
      <c r="C7" s="252"/>
      <c r="D7" s="165">
        <v>0.65</v>
      </c>
    </row>
    <row r="8" spans="1:4" ht="29.25" customHeight="1">
      <c r="A8" s="30" t="s">
        <v>60</v>
      </c>
      <c r="B8" s="253" t="s">
        <v>378</v>
      </c>
      <c r="C8" s="252"/>
      <c r="D8" s="265"/>
    </row>
    <row r="9" spans="1:4" ht="29.25" customHeight="1">
      <c r="A9" s="30" t="s">
        <v>58</v>
      </c>
      <c r="B9" s="253" t="s">
        <v>379</v>
      </c>
      <c r="C9" s="252"/>
      <c r="D9" s="165">
        <v>0.25</v>
      </c>
    </row>
    <row r="10" spans="1:4" ht="29.25" customHeight="1">
      <c r="A10" s="30" t="s">
        <v>81</v>
      </c>
      <c r="B10" s="253" t="s">
        <v>380</v>
      </c>
      <c r="C10" s="252"/>
      <c r="D10" s="165">
        <v>0.1</v>
      </c>
    </row>
    <row r="11" spans="1:4" ht="29.25" customHeight="1">
      <c r="A11" s="30" t="s">
        <v>79</v>
      </c>
      <c r="B11" s="253" t="s">
        <v>369</v>
      </c>
      <c r="C11" s="252" t="s">
        <v>381</v>
      </c>
      <c r="D11" s="165">
        <v>1</v>
      </c>
    </row>
    <row r="12" spans="1:4" ht="29.25" customHeight="1">
      <c r="A12" s="262">
        <v>6</v>
      </c>
      <c r="B12" s="253" t="s">
        <v>382</v>
      </c>
      <c r="C12" s="252" t="s">
        <v>381</v>
      </c>
      <c r="D12" s="265"/>
    </row>
    <row r="13" spans="1:4" ht="29.25" customHeight="1">
      <c r="A13" s="262">
        <v>7</v>
      </c>
      <c r="B13" s="253" t="s">
        <v>383</v>
      </c>
      <c r="C13" s="252" t="s">
        <v>381</v>
      </c>
      <c r="D13" s="165">
        <v>1</v>
      </c>
    </row>
    <row r="14" spans="1:4" ht="29.25" customHeight="1">
      <c r="A14" s="262">
        <v>8</v>
      </c>
      <c r="B14" s="253" t="s">
        <v>384</v>
      </c>
      <c r="C14" s="252" t="s">
        <v>381</v>
      </c>
      <c r="D14" s="165">
        <v>0</v>
      </c>
    </row>
    <row r="15" spans="1:4" ht="29.25" customHeight="1">
      <c r="A15" s="262">
        <v>9</v>
      </c>
      <c r="B15" s="253" t="s">
        <v>385</v>
      </c>
      <c r="C15" s="252" t="s">
        <v>381</v>
      </c>
      <c r="D15" s="165">
        <v>0.9</v>
      </c>
    </row>
    <row r="16" spans="1:4">
      <c r="A16" s="28"/>
      <c r="B16" s="263"/>
      <c r="C16" s="264"/>
      <c r="D16" s="264"/>
    </row>
    <row r="17" spans="1:5">
      <c r="A17" s="28"/>
      <c r="B17" s="263"/>
      <c r="C17" s="264"/>
      <c r="D17" s="264"/>
    </row>
    <row r="18" spans="1:5">
      <c r="A18" s="17"/>
      <c r="B18" s="17" t="s">
        <v>56</v>
      </c>
      <c r="C18" s="25"/>
      <c r="D18" s="15"/>
    </row>
    <row r="19" spans="1:5">
      <c r="A19" s="17"/>
      <c r="B19" s="25"/>
      <c r="C19" s="25"/>
      <c r="D19" s="15"/>
    </row>
    <row r="20" spans="1:5">
      <c r="A20" s="24" t="s">
        <v>386</v>
      </c>
      <c r="B20" s="23"/>
      <c r="C20" s="19"/>
      <c r="D20" s="15"/>
      <c r="E20" s="22" t="s">
        <v>43</v>
      </c>
    </row>
    <row r="21" spans="1:5" ht="15" customHeight="1">
      <c r="A21" s="294" t="s">
        <v>55</v>
      </c>
      <c r="B21" s="294"/>
      <c r="C21" s="266"/>
      <c r="D21" s="294" t="s">
        <v>42</v>
      </c>
      <c r="E21" s="294"/>
    </row>
    <row r="22" spans="1:5">
      <c r="A22" s="267" t="s">
        <v>397</v>
      </c>
      <c r="B22" s="23"/>
      <c r="C22" s="19"/>
      <c r="D22" s="15"/>
      <c r="E22" s="22" t="s">
        <v>395</v>
      </c>
    </row>
    <row r="23" spans="1:5" ht="15" customHeight="1">
      <c r="A23" s="294" t="s">
        <v>54</v>
      </c>
      <c r="B23" s="294"/>
      <c r="C23" s="266"/>
      <c r="D23" s="294" t="s">
        <v>42</v>
      </c>
      <c r="E23" s="294"/>
    </row>
    <row r="24" spans="1:5">
      <c r="A24" s="20" t="s">
        <v>388</v>
      </c>
      <c r="B24" s="19"/>
      <c r="C24" s="19"/>
      <c r="D24" s="18"/>
      <c r="E24" s="18"/>
    </row>
    <row r="25" spans="1:5" ht="15" customHeight="1">
      <c r="A25" s="294" t="s">
        <v>53</v>
      </c>
      <c r="B25" s="294"/>
      <c r="C25" s="125"/>
      <c r="D25" s="15"/>
      <c r="E25" s="15"/>
    </row>
    <row r="26" spans="1:5">
      <c r="A26" s="14"/>
      <c r="B26" s="14"/>
      <c r="C26" s="14"/>
      <c r="D26" s="14"/>
    </row>
    <row r="27" spans="1:5">
      <c r="A27" s="13"/>
      <c r="B27" s="13"/>
      <c r="C27" s="13"/>
      <c r="D27" s="13"/>
    </row>
    <row r="28" spans="1:5">
      <c r="A28" s="222"/>
      <c r="B28" s="222"/>
      <c r="C28" s="222"/>
      <c r="D28" s="222"/>
    </row>
  </sheetData>
  <mergeCells count="7">
    <mergeCell ref="A25:B25"/>
    <mergeCell ref="A3:D3"/>
    <mergeCell ref="A4:D4"/>
    <mergeCell ref="A21:B21"/>
    <mergeCell ref="A23:B23"/>
    <mergeCell ref="D21:E21"/>
    <mergeCell ref="D23:E23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A22">
      <formula1>900</formula1>
    </dataValidation>
  </dataValidations>
  <pageMargins left="0.70866141732283472" right="0.70866141732283472" top="0.35433070866141736" bottom="0.35433070866141736" header="0.31496062992125984" footer="0.31496062992125984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u+3HHUjsNqpgOHqO4/q+2hZRgl1jhzBkPRAiYrU6C2M=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9XmU8o56soMem/POCMmuEtX94q8/91OtUDGssmWXPrc6hg41kJASenH49RzDogKGcP7sOj22
    1V48cmYVuaD+VA==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wglJ5TWelOLm1EGek/Wyyg1mDUI=</DigestValue>
      </Reference>
      <Reference URI="/xl/calcChain.xml?ContentType=application/vnd.openxmlformats-officedocument.spreadsheetml.calcChain+xml">
        <DigestMethod Algorithm="http://www.w3.org/2000/09/xmldsig#sha1"/>
        <DigestValue>3wMC3xEJwZJOg6/XBahXOOJdB18=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niqWUpe8ILNxP9LKJe83Wpdzr8c=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75hGMoQFofJ3UvD2/Qe/vAfLIRg=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ql7AjUuds1+hWrNePdmURKsz5ig=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ql7AjUuds1+hWrNePdmURKsz5ig=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apBzHIle3vnZUPOg9F1Y3Gien/M=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z0qcxwgu7FXl5VT1KI/IDxraMTQ=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apBzHIle3vnZUPOg9F1Y3Gien/M=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ql7AjUuds1+hWrNePdmURKsz5ig=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ql7AjUuds1+hWrNePdmURKsz5ig=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ql7AjUuds1+hWrNePdmURKsz5ig=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apBzHIle3vnZUPOg9F1Y3Gien/M=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ql7AjUuds1+hWrNePdmURKsz5ig=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apBzHIle3vnZUPOg9F1Y3Gien/M=</DigestValue>
      </Reference>
      <Reference URI="/xl/sharedStrings.xml?ContentType=application/vnd.openxmlformats-officedocument.spreadsheetml.sharedStrings+xml">
        <DigestMethod Algorithm="http://www.w3.org/2000/09/xmldsig#sha1"/>
        <DigestValue>48tvSJR2kyG2w1XE/x69qIrDxmM=</DigestValue>
      </Reference>
      <Reference URI="/xl/styles.xml?ContentType=application/vnd.openxmlformats-officedocument.spreadsheetml.styles+xml">
        <DigestMethod Algorithm="http://www.w3.org/2000/09/xmldsig#sha1"/>
        <DigestValue>C3eJOEargjIkimp8TS7seRlu13A=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/X0BIqSilY36xBDSjwDwBlGHVsI=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7Q5+rFtPbc2+LLmITGAHA1IfJgk=</DigestValue>
      </Reference>
      <Reference URI="/xl/worksheets/sheet10.xml?ContentType=application/vnd.openxmlformats-officedocument.spreadsheetml.worksheet+xml">
        <DigestMethod Algorithm="http://www.w3.org/2000/09/xmldsig#sha1"/>
        <DigestValue>mMGNuezpjrWzsP8pVpd5J5g9gmk=</DigestValue>
      </Reference>
      <Reference URI="/xl/worksheets/sheet11.xml?ContentType=application/vnd.openxmlformats-officedocument.spreadsheetml.worksheet+xml">
        <DigestMethod Algorithm="http://www.w3.org/2000/09/xmldsig#sha1"/>
        <DigestValue>bg7KXz+3lV5A6xgiqkitHck1dbs=</DigestValue>
      </Reference>
      <Reference URI="/xl/worksheets/sheet1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2.xml?ContentType=application/vnd.openxmlformats-officedocument.spreadsheetml.worksheet+xml">
        <DigestMethod Algorithm="http://www.w3.org/2000/09/xmldsig#sha1"/>
        <DigestValue>nrcKcC7T7tsPbasC3y2SmHQ64UY=</DigestValue>
      </Reference>
      <Reference URI="/xl/worksheets/sheet3.xml?ContentType=application/vnd.openxmlformats-officedocument.spreadsheetml.worksheet+xml">
        <DigestMethod Algorithm="http://www.w3.org/2000/09/xmldsig#sha1"/>
        <DigestValue>MX9k9EhNs9w1v1p6hme9Z/G85tQ=</DigestValue>
      </Reference>
      <Reference URI="/xl/worksheets/sheet4.xml?ContentType=application/vnd.openxmlformats-officedocument.spreadsheetml.worksheet+xml">
        <DigestMethod Algorithm="http://www.w3.org/2000/09/xmldsig#sha1"/>
        <DigestValue>QiRfBv5BW5h3ZnIrOpmqPL6O3yg=</DigestValue>
      </Reference>
      <Reference URI="/xl/worksheets/sheet5.xml?ContentType=application/vnd.openxmlformats-officedocument.spreadsheetml.worksheet+xml">
        <DigestMethod Algorithm="http://www.w3.org/2000/09/xmldsig#sha1"/>
        <DigestValue>6zs6so4jilUard7n9Pd5ebxkQgg=</DigestValue>
      </Reference>
      <Reference URI="/xl/worksheets/sheet6.xml?ContentType=application/vnd.openxmlformats-officedocument.spreadsheetml.worksheet+xml">
        <DigestMethod Algorithm="http://www.w3.org/2000/09/xmldsig#sha1"/>
        <DigestValue>CPks7ija5uyw+J+9Iqf+8F1yorQ=</DigestValue>
      </Reference>
      <Reference URI="/xl/worksheets/sheet7.xml?ContentType=application/vnd.openxmlformats-officedocument.spreadsheetml.worksheet+xml">
        <DigestMethod Algorithm="http://www.w3.org/2000/09/xmldsig#sha1"/>
        <DigestValue>JCl0GVcBdyKORwFUfNq41COA6jI=</DigestValue>
      </Reference>
      <Reference URI="/xl/worksheets/sheet8.xml?ContentType=application/vnd.openxmlformats-officedocument.spreadsheetml.worksheet+xml">
        <DigestMethod Algorithm="http://www.w3.org/2000/09/xmldsig#sha1"/>
        <DigestValue>do8F0+oC7kGVBPO/zhwLt2jSu3c=</DigestValue>
      </Reference>
      <Reference URI="/xl/worksheets/sheet9.xml?ContentType=application/vnd.openxmlformats-officedocument.spreadsheetml.worksheet+xml">
        <DigestMethod Algorithm="http://www.w3.org/2000/09/xmldsig#sha1"/>
        <DigestValue>vl98qTQtH0PDqaQCR+hGatKETQE=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2017-06-29T10:41:14Z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Титульный лист</vt:lpstr>
      <vt:lpstr>ф 1.1 показатели надежности</vt:lpstr>
      <vt:lpstr>ф 1.3 Предложение ТСО</vt:lpstr>
      <vt:lpstr>ф 2.1 Индинф</vt:lpstr>
      <vt:lpstr>ф 2.2 Индиспол</vt:lpstr>
      <vt:lpstr>ф 2.3 Индрезультат</vt:lpstr>
      <vt:lpstr>ф 2.4 Предложение ТСО</vt:lpstr>
      <vt:lpstr>Ф 3.1  Показатель техприсоед</vt:lpstr>
      <vt:lpstr>Показатель качества (Птсо)</vt:lpstr>
      <vt:lpstr>Ф 4.1 Обобщен показатель</vt:lpstr>
      <vt:lpstr>ф 4.2 Обобщенный показ (Коб)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2017-04-04T04:03:01Z</dcterms:modified>
</cp:coreProperties>
</file>